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tabRatio="928" activeTab="1"/>
  </bookViews>
  <sheets>
    <sheet name="Տեխնիկական բնութագիր" sheetId="6" r:id="rId1"/>
    <sheet name="Գնման ժամանակացույց" sheetId="7" r:id="rId2"/>
    <sheet name="Գնման ժամանակացույց ԱՄՓՈՓ" sheetId="9" r:id="rId3"/>
  </sheets>
  <externalReferences>
    <externalReference r:id="rId4"/>
  </externalReferences>
  <definedNames>
    <definedName name="_xlnm.Print_Area" localSheetId="1">'Գնման ժամանակացույց'!$A$1:$MN$78</definedName>
    <definedName name="_xlnm.Print_Area" localSheetId="2">'Գնման ժամանակացույց ԱՄՓՈՓ'!$A$1:$AH$95</definedName>
    <definedName name="_xlnm.Print_Area" localSheetId="0">'Տեխնիկական բնութագիր'!$A$1:$AS$101</definedName>
    <definedName name="_xlnm.Print_Titles" localSheetId="1">'Գնման ժամանակացույց'!$A:$D,'Գնման ժամանակացույց'!$5:$8</definedName>
    <definedName name="_xlnm.Print_Titles" localSheetId="2">'Գնման ժամանակացույց ԱՄՓՈՓ'!$A:$D,'Գնման ժամանակացույց ԱՄՓՈՓ'!$2:$4</definedName>
    <definedName name="_xlnm.Print_Titles" localSheetId="0">'Տեխնիկական բնութագիր'!$A:$E,'Տեխնիկական բնութագիր'!$5:$7</definedName>
  </definedNames>
  <calcPr calcId="124519"/>
</workbook>
</file>

<file path=xl/calcChain.xml><?xml version="1.0" encoding="utf-8"?>
<calcChain xmlns="http://schemas.openxmlformats.org/spreadsheetml/2006/main">
  <c r="AE6" i="9"/>
  <c r="AE7"/>
  <c r="AE8"/>
  <c r="AE9"/>
  <c r="AE10"/>
  <c r="AE11"/>
  <c r="AE12"/>
  <c r="AE13"/>
  <c r="AE14"/>
  <c r="AE15"/>
  <c r="AE16"/>
  <c r="AE17"/>
  <c r="AE18"/>
  <c r="AE19"/>
  <c r="AE20"/>
  <c r="AE21"/>
  <c r="AE22"/>
  <c r="AE23"/>
  <c r="AE24"/>
  <c r="AE25"/>
  <c r="AE26"/>
  <c r="AE27"/>
  <c r="AE28"/>
  <c r="AE29"/>
  <c r="AE30"/>
  <c r="AE31"/>
  <c r="AE32"/>
  <c r="AE33"/>
  <c r="AE34"/>
  <c r="AE35"/>
  <c r="AE36"/>
  <c r="AE37"/>
  <c r="AE38"/>
  <c r="AE39"/>
  <c r="AE40"/>
  <c r="AE41"/>
  <c r="AE42"/>
  <c r="AE43"/>
  <c r="AE44"/>
  <c r="AE45"/>
  <c r="AE46"/>
  <c r="AE47"/>
  <c r="AE48"/>
  <c r="AE49"/>
  <c r="AE50"/>
  <c r="AE51"/>
  <c r="AE52"/>
  <c r="AE53"/>
  <c r="AE54"/>
  <c r="AE55"/>
  <c r="AE56"/>
  <c r="AE57"/>
  <c r="AE58"/>
  <c r="AE59"/>
  <c r="AE60"/>
  <c r="AE61"/>
  <c r="AE62"/>
  <c r="AE63"/>
  <c r="AE64"/>
  <c r="AE65"/>
  <c r="AE66"/>
  <c r="AE67"/>
  <c r="AE68"/>
  <c r="AE69"/>
  <c r="AE70"/>
  <c r="AE71"/>
  <c r="AE72"/>
  <c r="AE73"/>
  <c r="AE5"/>
  <c r="AH74" l="1"/>
  <c r="AU10" i="7"/>
  <c r="E6" i="9" s="1"/>
  <c r="AU11" i="7"/>
  <c r="AU12"/>
  <c r="E8" i="9" s="1"/>
  <c r="AU13" i="7"/>
  <c r="AU14"/>
  <c r="E10" i="9" s="1"/>
  <c r="AU15" i="7"/>
  <c r="AU16"/>
  <c r="E12" i="9" s="1"/>
  <c r="AU17" i="7"/>
  <c r="AU18"/>
  <c r="E14" i="9" s="1"/>
  <c r="AU19" i="7"/>
  <c r="AU20"/>
  <c r="AU21"/>
  <c r="AU22"/>
  <c r="AU23"/>
  <c r="AU24"/>
  <c r="AU25"/>
  <c r="AU26"/>
  <c r="AU27"/>
  <c r="AU28"/>
  <c r="AU29"/>
  <c r="AU30"/>
  <c r="AU31"/>
  <c r="AU32"/>
  <c r="AU33"/>
  <c r="AU34"/>
  <c r="AU35"/>
  <c r="AU36"/>
  <c r="AU37"/>
  <c r="AU38"/>
  <c r="AU39"/>
  <c r="AU40"/>
  <c r="AU41"/>
  <c r="AU42"/>
  <c r="AU43"/>
  <c r="AU44"/>
  <c r="AU45"/>
  <c r="E41" i="9" s="1"/>
  <c r="AU46" i="7"/>
  <c r="AU47"/>
  <c r="AU48"/>
  <c r="E44" i="9" s="1"/>
  <c r="AU49" i="7"/>
  <c r="AU50"/>
  <c r="E46" i="9" s="1"/>
  <c r="AU51" i="7"/>
  <c r="AU52"/>
  <c r="E48" i="9" s="1"/>
  <c r="AU53" i="7"/>
  <c r="AU54"/>
  <c r="E50" i="9" s="1"/>
  <c r="AU55" i="7"/>
  <c r="AU56"/>
  <c r="E52" i="9" s="1"/>
  <c r="AU57" i="7"/>
  <c r="AU58"/>
  <c r="AU59"/>
  <c r="E55" i="9" s="1"/>
  <c r="AU60" i="7"/>
  <c r="AU61"/>
  <c r="E57" i="9" s="1"/>
  <c r="AU62" i="7"/>
  <c r="AU63"/>
  <c r="E59" i="9" s="1"/>
  <c r="AU64" i="7"/>
  <c r="AU65"/>
  <c r="E61" i="9" s="1"/>
  <c r="AU66" i="7"/>
  <c r="AU67"/>
  <c r="E63" i="9" s="1"/>
  <c r="AU68" i="7"/>
  <c r="AU69"/>
  <c r="E65" i="9" s="1"/>
  <c r="AU70" i="7"/>
  <c r="AU71"/>
  <c r="AU72"/>
  <c r="E68" i="9" s="1"/>
  <c r="AU73" i="7"/>
  <c r="AU74"/>
  <c r="E70" i="9" s="1"/>
  <c r="AU75" i="7"/>
  <c r="AU76"/>
  <c r="E72" i="9" s="1"/>
  <c r="AU77" i="7"/>
  <c r="AU9"/>
  <c r="E5" i="9" s="1"/>
  <c r="MI10" i="7"/>
  <c r="MI11"/>
  <c r="MI12"/>
  <c r="MI13"/>
  <c r="MI14"/>
  <c r="MI15"/>
  <c r="MI16"/>
  <c r="MI17"/>
  <c r="MI18"/>
  <c r="MI19"/>
  <c r="AC15" i="9" s="1"/>
  <c r="MI20" i="7"/>
  <c r="MI21"/>
  <c r="AC17" i="9" s="1"/>
  <c r="MI22" i="7"/>
  <c r="MI23"/>
  <c r="AC19" i="9" s="1"/>
  <c r="MI24" i="7"/>
  <c r="MI25"/>
  <c r="AC21" i="9" s="1"/>
  <c r="MI26" i="7"/>
  <c r="AC22" i="9" s="1"/>
  <c r="MI27" i="7"/>
  <c r="AC23" i="9" s="1"/>
  <c r="MI28" i="7"/>
  <c r="MI29"/>
  <c r="AC25" i="9" s="1"/>
  <c r="MI30" i="7"/>
  <c r="MI31"/>
  <c r="AC27" i="9" s="1"/>
  <c r="MI32" i="7"/>
  <c r="MI33"/>
  <c r="AC29" i="9" s="1"/>
  <c r="MI34" i="7"/>
  <c r="MI35"/>
  <c r="AC31" i="9" s="1"/>
  <c r="MI36" i="7"/>
  <c r="MI37"/>
  <c r="AC33" i="9" s="1"/>
  <c r="MI38" i="7"/>
  <c r="MI39"/>
  <c r="AC35" i="9" s="1"/>
  <c r="MI40" i="7"/>
  <c r="MI41"/>
  <c r="AC37" i="9" s="1"/>
  <c r="MI42" i="7"/>
  <c r="AC38" i="9" s="1"/>
  <c r="MI43" i="7"/>
  <c r="MI44"/>
  <c r="AC40" i="9" s="1"/>
  <c r="MI45" i="7"/>
  <c r="MI46"/>
  <c r="AC42" i="9" s="1"/>
  <c r="MI47" i="7"/>
  <c r="AC43" i="9" s="1"/>
  <c r="MI48" i="7"/>
  <c r="MI49"/>
  <c r="AC45" i="9" s="1"/>
  <c r="MI50" i="7"/>
  <c r="MI51"/>
  <c r="AC47" i="9" s="1"/>
  <c r="MI52" i="7"/>
  <c r="MI53"/>
  <c r="AC49" i="9" s="1"/>
  <c r="MI54" i="7"/>
  <c r="MI55"/>
  <c r="AC51" i="9" s="1"/>
  <c r="MI56" i="7"/>
  <c r="MI57"/>
  <c r="AC53" i="9" s="1"/>
  <c r="MI58" i="7"/>
  <c r="AC54" i="9" s="1"/>
  <c r="MI59" i="7"/>
  <c r="MI60"/>
  <c r="AC56" i="9" s="1"/>
  <c r="MI61" i="7"/>
  <c r="MI62"/>
  <c r="AC58" i="9" s="1"/>
  <c r="MI63" i="7"/>
  <c r="MI64"/>
  <c r="AC60" i="9" s="1"/>
  <c r="MI65" i="7"/>
  <c r="MI66"/>
  <c r="AC62" i="9" s="1"/>
  <c r="MI67" i="7"/>
  <c r="MI68"/>
  <c r="AC64" i="9" s="1"/>
  <c r="MI69" i="7"/>
  <c r="MI70"/>
  <c r="AC66" i="9" s="1"/>
  <c r="MI71" i="7"/>
  <c r="AC67" i="9" s="1"/>
  <c r="MI72" i="7"/>
  <c r="MI73"/>
  <c r="AC69" i="9" s="1"/>
  <c r="MI74" i="7"/>
  <c r="MI75"/>
  <c r="AC71" i="9" s="1"/>
  <c r="MI76" i="7"/>
  <c r="MI77"/>
  <c r="AC73" i="9" s="1"/>
  <c r="MI9" i="7"/>
  <c r="ME10"/>
  <c r="AA6" i="9" s="1"/>
  <c r="ME11" i="7"/>
  <c r="ME12"/>
  <c r="AA8" i="9" s="1"/>
  <c r="ME13" i="7"/>
  <c r="ME14"/>
  <c r="AA10" i="9" s="1"/>
  <c r="ME15" i="7"/>
  <c r="ME16"/>
  <c r="AA12" i="9" s="1"/>
  <c r="ME17" i="7"/>
  <c r="ME18"/>
  <c r="AA14" i="9" s="1"/>
  <c r="ME19" i="7"/>
  <c r="ME20"/>
  <c r="ME21"/>
  <c r="ME22"/>
  <c r="ME23"/>
  <c r="ME24"/>
  <c r="ME25"/>
  <c r="ME26"/>
  <c r="ME27"/>
  <c r="ME28"/>
  <c r="ME29"/>
  <c r="ME30"/>
  <c r="ME31"/>
  <c r="ME32"/>
  <c r="ME33"/>
  <c r="ME34"/>
  <c r="ME35"/>
  <c r="ME36"/>
  <c r="ME37"/>
  <c r="ME38"/>
  <c r="ME39"/>
  <c r="ME40"/>
  <c r="ME41"/>
  <c r="ME42"/>
  <c r="ME43"/>
  <c r="ME44"/>
  <c r="ME45"/>
  <c r="ME46"/>
  <c r="ME47"/>
  <c r="ME48"/>
  <c r="ME49"/>
  <c r="ME50"/>
  <c r="ME51"/>
  <c r="ME52"/>
  <c r="ME53"/>
  <c r="ME54"/>
  <c r="ME55"/>
  <c r="ME56"/>
  <c r="ME57"/>
  <c r="ME58"/>
  <c r="ME59"/>
  <c r="ME60"/>
  <c r="ME61"/>
  <c r="ME62"/>
  <c r="ME63"/>
  <c r="ME64"/>
  <c r="ME65"/>
  <c r="ME66"/>
  <c r="ME67"/>
  <c r="ME68"/>
  <c r="ME69"/>
  <c r="ME70"/>
  <c r="ME71"/>
  <c r="ME72"/>
  <c r="ME73"/>
  <c r="ME74"/>
  <c r="ME75"/>
  <c r="ME76"/>
  <c r="ME77"/>
  <c r="ME9"/>
  <c r="JI10"/>
  <c r="JI11"/>
  <c r="JI12"/>
  <c r="JI13"/>
  <c r="JI14"/>
  <c r="JI15"/>
  <c r="JI16"/>
  <c r="JI17"/>
  <c r="JI18"/>
  <c r="JI19"/>
  <c r="W15" i="9" s="1"/>
  <c r="JI20" i="7"/>
  <c r="JI21"/>
  <c r="W17" i="9" s="1"/>
  <c r="JI22" i="7"/>
  <c r="JI23"/>
  <c r="W19" i="9" s="1"/>
  <c r="JI24" i="7"/>
  <c r="JI25"/>
  <c r="W21" i="9" s="1"/>
  <c r="JI26" i="7"/>
  <c r="W22" i="9" s="1"/>
  <c r="JI27" i="7"/>
  <c r="W23" i="9" s="1"/>
  <c r="JI28" i="7"/>
  <c r="JI29"/>
  <c r="W25" i="9" s="1"/>
  <c r="JI30" i="7"/>
  <c r="JI31"/>
  <c r="W27" i="9" s="1"/>
  <c r="JI32" i="7"/>
  <c r="JI33"/>
  <c r="W29" i="9" s="1"/>
  <c r="JI34" i="7"/>
  <c r="JI35"/>
  <c r="W31" i="9" s="1"/>
  <c r="JI36" i="7"/>
  <c r="JI37"/>
  <c r="W33" i="9" s="1"/>
  <c r="JI38" i="7"/>
  <c r="JI39"/>
  <c r="W35" i="9" s="1"/>
  <c r="JI40" i="7"/>
  <c r="JI41"/>
  <c r="W37" i="9" s="1"/>
  <c r="JI42" i="7"/>
  <c r="W38" i="9" s="1"/>
  <c r="JI43" i="7"/>
  <c r="JI44"/>
  <c r="W40" i="9" s="1"/>
  <c r="JI45" i="7"/>
  <c r="JI46"/>
  <c r="W42" i="9" s="1"/>
  <c r="JI47" i="7"/>
  <c r="W43" i="9" s="1"/>
  <c r="JI48" i="7"/>
  <c r="JI49"/>
  <c r="W45" i="9" s="1"/>
  <c r="JI50" i="7"/>
  <c r="JI51"/>
  <c r="W47" i="9" s="1"/>
  <c r="JI52" i="7"/>
  <c r="JI53"/>
  <c r="W49" i="9" s="1"/>
  <c r="JI54" i="7"/>
  <c r="JI55"/>
  <c r="W51" i="9" s="1"/>
  <c r="JI56" i="7"/>
  <c r="JI57"/>
  <c r="W53" i="9" s="1"/>
  <c r="JI58" i="7"/>
  <c r="W54" i="9" s="1"/>
  <c r="JI59" i="7"/>
  <c r="JI60"/>
  <c r="W56" i="9" s="1"/>
  <c r="JI61" i="7"/>
  <c r="JI62"/>
  <c r="W58" i="9" s="1"/>
  <c r="JI63" i="7"/>
  <c r="JI64"/>
  <c r="W60" i="9" s="1"/>
  <c r="JI65" i="7"/>
  <c r="JI66"/>
  <c r="W62" i="9" s="1"/>
  <c r="JI67" i="7"/>
  <c r="JI68"/>
  <c r="W64" i="9" s="1"/>
  <c r="JI69" i="7"/>
  <c r="JI70"/>
  <c r="W66" i="9" s="1"/>
  <c r="JI71" i="7"/>
  <c r="W67" i="9" s="1"/>
  <c r="JI72" i="7"/>
  <c r="JI73"/>
  <c r="W69" i="9" s="1"/>
  <c r="JI74" i="7"/>
  <c r="JI75"/>
  <c r="W71" i="9" s="1"/>
  <c r="JI76" i="7"/>
  <c r="JI77"/>
  <c r="W73" i="9" s="1"/>
  <c r="JI9" i="7"/>
  <c r="LA14"/>
  <c r="LA22"/>
  <c r="MM22" s="1"/>
  <c r="LA32"/>
  <c r="MM32" s="1"/>
  <c r="LA35"/>
  <c r="MM35" s="1"/>
  <c r="LA50"/>
  <c r="MM50" s="1"/>
  <c r="LA57"/>
  <c r="MM57" s="1"/>
  <c r="LA59"/>
  <c r="MM59" s="1"/>
  <c r="LA65"/>
  <c r="MM65" s="1"/>
  <c r="LA66"/>
  <c r="LA9"/>
  <c r="MM9" s="1"/>
  <c r="JY77"/>
  <c r="JY76"/>
  <c r="JY75"/>
  <c r="JY74"/>
  <c r="JY73"/>
  <c r="JY72"/>
  <c r="JY71"/>
  <c r="JY70"/>
  <c r="JY69"/>
  <c r="JY68"/>
  <c r="JY67"/>
  <c r="JY64"/>
  <c r="JY63"/>
  <c r="JY62"/>
  <c r="JY61"/>
  <c r="JY60"/>
  <c r="JY58"/>
  <c r="JY56"/>
  <c r="JY55"/>
  <c r="JY54"/>
  <c r="JY53"/>
  <c r="JY52"/>
  <c r="JY51"/>
  <c r="JY49"/>
  <c r="JY48"/>
  <c r="JY47"/>
  <c r="JY46"/>
  <c r="JY45"/>
  <c r="JY44"/>
  <c r="JY43"/>
  <c r="JY42"/>
  <c r="JY41"/>
  <c r="JY40"/>
  <c r="JY39"/>
  <c r="JY38"/>
  <c r="JY37"/>
  <c r="JY36"/>
  <c r="JY34"/>
  <c r="JY33"/>
  <c r="JY31"/>
  <c r="JY30"/>
  <c r="JY29"/>
  <c r="JY28"/>
  <c r="JY27"/>
  <c r="JY26"/>
  <c r="JY25"/>
  <c r="JY24"/>
  <c r="JY23"/>
  <c r="JY21"/>
  <c r="JY20"/>
  <c r="JY19"/>
  <c r="JY18"/>
  <c r="JY17"/>
  <c r="JY16"/>
  <c r="JY15"/>
  <c r="JY13"/>
  <c r="JY12"/>
  <c r="JY11"/>
  <c r="JY10"/>
  <c r="JE10"/>
  <c r="JE11"/>
  <c r="JE12"/>
  <c r="JE13"/>
  <c r="JE14"/>
  <c r="JE15"/>
  <c r="JE16"/>
  <c r="JE17"/>
  <c r="JE18"/>
  <c r="JE19"/>
  <c r="U15" i="9" s="1"/>
  <c r="JE20" i="7"/>
  <c r="JE21"/>
  <c r="U17" i="9" s="1"/>
  <c r="JE22" i="7"/>
  <c r="JE23"/>
  <c r="U19" i="9" s="1"/>
  <c r="JE24" i="7"/>
  <c r="JE25"/>
  <c r="U21" i="9" s="1"/>
  <c r="JE26" i="7"/>
  <c r="U22" i="9" s="1"/>
  <c r="JE27" i="7"/>
  <c r="U23" i="9" s="1"/>
  <c r="JE28" i="7"/>
  <c r="JE29"/>
  <c r="U25" i="9" s="1"/>
  <c r="JE30" i="7"/>
  <c r="JE31"/>
  <c r="U27" i="9" s="1"/>
  <c r="JE32" i="7"/>
  <c r="JE33"/>
  <c r="U29" i="9" s="1"/>
  <c r="JE34" i="7"/>
  <c r="JE35"/>
  <c r="U31" i="9" s="1"/>
  <c r="JE36" i="7"/>
  <c r="JE37"/>
  <c r="U33" i="9" s="1"/>
  <c r="JE38" i="7"/>
  <c r="JE39"/>
  <c r="U35" i="9" s="1"/>
  <c r="JE40" i="7"/>
  <c r="JE41"/>
  <c r="U37" i="9" s="1"/>
  <c r="JE42" i="7"/>
  <c r="U38" i="9" s="1"/>
  <c r="JE43" i="7"/>
  <c r="JE44"/>
  <c r="U40" i="9" s="1"/>
  <c r="JE45" i="7"/>
  <c r="JE46"/>
  <c r="U42" i="9" s="1"/>
  <c r="JE47" i="7"/>
  <c r="U43" i="9" s="1"/>
  <c r="JE48" i="7"/>
  <c r="JE49"/>
  <c r="U45" i="9" s="1"/>
  <c r="JE50" i="7"/>
  <c r="JE51"/>
  <c r="U47" i="9" s="1"/>
  <c r="JE52" i="7"/>
  <c r="JE53"/>
  <c r="U49" i="9" s="1"/>
  <c r="JE54" i="7"/>
  <c r="JE55"/>
  <c r="U51" i="9" s="1"/>
  <c r="JE56" i="7"/>
  <c r="JE57"/>
  <c r="U53" i="9" s="1"/>
  <c r="JE58" i="7"/>
  <c r="U54" i="9" s="1"/>
  <c r="JE59" i="7"/>
  <c r="JE60"/>
  <c r="U56" i="9" s="1"/>
  <c r="JE61" i="7"/>
  <c r="JE62"/>
  <c r="U58" i="9" s="1"/>
  <c r="JE63" i="7"/>
  <c r="JE64"/>
  <c r="U60" i="9" s="1"/>
  <c r="JE65" i="7"/>
  <c r="JE66"/>
  <c r="U62" i="9" s="1"/>
  <c r="JE67" i="7"/>
  <c r="JE68"/>
  <c r="U64" i="9" s="1"/>
  <c r="JE69" i="7"/>
  <c r="JE70"/>
  <c r="U66" i="9" s="1"/>
  <c r="JE71" i="7"/>
  <c r="U67" i="9" s="1"/>
  <c r="JE72" i="7"/>
  <c r="JE73"/>
  <c r="U69" i="9" s="1"/>
  <c r="JE74" i="7"/>
  <c r="JE75"/>
  <c r="U71" i="9" s="1"/>
  <c r="JE76" i="7"/>
  <c r="JE77"/>
  <c r="U73" i="9" s="1"/>
  <c r="JE9" i="7"/>
  <c r="IU10"/>
  <c r="S6" i="9" s="1"/>
  <c r="IU11" i="7"/>
  <c r="IU12"/>
  <c r="S8" i="9" s="1"/>
  <c r="IU13" i="7"/>
  <c r="IU14"/>
  <c r="S10" i="9" s="1"/>
  <c r="IU15" i="7"/>
  <c r="IU16"/>
  <c r="S12" i="9" s="1"/>
  <c r="IU17" i="7"/>
  <c r="IU18"/>
  <c r="S14" i="9" s="1"/>
  <c r="IU19" i="7"/>
  <c r="IU20"/>
  <c r="IU21"/>
  <c r="IU22"/>
  <c r="IU23"/>
  <c r="IU24"/>
  <c r="IU25"/>
  <c r="IU26"/>
  <c r="IU27"/>
  <c r="IU28"/>
  <c r="IU29"/>
  <c r="IU30"/>
  <c r="IU31"/>
  <c r="IU32"/>
  <c r="IU33"/>
  <c r="IU34"/>
  <c r="IU35"/>
  <c r="IU36"/>
  <c r="IU37"/>
  <c r="IU38"/>
  <c r="IU39"/>
  <c r="IU40"/>
  <c r="IU41"/>
  <c r="IU42"/>
  <c r="IU43"/>
  <c r="IU44"/>
  <c r="IU45"/>
  <c r="IU46"/>
  <c r="IU47"/>
  <c r="IU48"/>
  <c r="IU49"/>
  <c r="IU50"/>
  <c r="IU51"/>
  <c r="IU52"/>
  <c r="IU53"/>
  <c r="IU54"/>
  <c r="IU55"/>
  <c r="IU56"/>
  <c r="IU57"/>
  <c r="IU58"/>
  <c r="IU59"/>
  <c r="IU60"/>
  <c r="IU61"/>
  <c r="IU62"/>
  <c r="IU63"/>
  <c r="IU64"/>
  <c r="IU65"/>
  <c r="IU66"/>
  <c r="IU67"/>
  <c r="IU68"/>
  <c r="IU69"/>
  <c r="IU70"/>
  <c r="IU71"/>
  <c r="IU72"/>
  <c r="IU73"/>
  <c r="IU74"/>
  <c r="IU75"/>
  <c r="IU76"/>
  <c r="IU77"/>
  <c r="IU9"/>
  <c r="HA10"/>
  <c r="HA11"/>
  <c r="HA12"/>
  <c r="HA13"/>
  <c r="HA14"/>
  <c r="HA15"/>
  <c r="HA16"/>
  <c r="HA17"/>
  <c r="HA18"/>
  <c r="HA19"/>
  <c r="Q15" i="9" s="1"/>
  <c r="HA20" i="7"/>
  <c r="HA21"/>
  <c r="Q17" i="9" s="1"/>
  <c r="HA22" i="7"/>
  <c r="HA23"/>
  <c r="Q19" i="9" s="1"/>
  <c r="HA24" i="7"/>
  <c r="HA25"/>
  <c r="Q21" i="9" s="1"/>
  <c r="HA26" i="7"/>
  <c r="Q22" i="9" s="1"/>
  <c r="HA27" i="7"/>
  <c r="Q23" i="9" s="1"/>
  <c r="HA28" i="7"/>
  <c r="HA29"/>
  <c r="Q25" i="9" s="1"/>
  <c r="HA30" i="7"/>
  <c r="HA31"/>
  <c r="Q27" i="9" s="1"/>
  <c r="HA32" i="7"/>
  <c r="HA33"/>
  <c r="Q29" i="9" s="1"/>
  <c r="HA34" i="7"/>
  <c r="HA35"/>
  <c r="Q31" i="9" s="1"/>
  <c r="HA36" i="7"/>
  <c r="HA37"/>
  <c r="Q33" i="9" s="1"/>
  <c r="HA38" i="7"/>
  <c r="HA39"/>
  <c r="Q35" i="9" s="1"/>
  <c r="HA40" i="7"/>
  <c r="HA41"/>
  <c r="Q37" i="9" s="1"/>
  <c r="HA42" i="7"/>
  <c r="Q38" i="9" s="1"/>
  <c r="HA43" i="7"/>
  <c r="HA44"/>
  <c r="Q40" i="9" s="1"/>
  <c r="HA45" i="7"/>
  <c r="HA46"/>
  <c r="Q42" i="9" s="1"/>
  <c r="HA47" i="7"/>
  <c r="Q43" i="9" s="1"/>
  <c r="HA48" i="7"/>
  <c r="HA49"/>
  <c r="Q45" i="9" s="1"/>
  <c r="HA50" i="7"/>
  <c r="HA51"/>
  <c r="Q47" i="9" s="1"/>
  <c r="HA52" i="7"/>
  <c r="HA53"/>
  <c r="Q49" i="9" s="1"/>
  <c r="HA54" i="7"/>
  <c r="HA55"/>
  <c r="Q51" i="9" s="1"/>
  <c r="HA56" i="7"/>
  <c r="HA57"/>
  <c r="Q53" i="9" s="1"/>
  <c r="HA58" i="7"/>
  <c r="Q54" i="9" s="1"/>
  <c r="HA59" i="7"/>
  <c r="HA60"/>
  <c r="Q56" i="9" s="1"/>
  <c r="HA61" i="7"/>
  <c r="HA62"/>
  <c r="Q58" i="9" s="1"/>
  <c r="HA63" i="7"/>
  <c r="HA64"/>
  <c r="Q60" i="9" s="1"/>
  <c r="HA65" i="7"/>
  <c r="HA66"/>
  <c r="Q62" i="9" s="1"/>
  <c r="HA67" i="7"/>
  <c r="HA68"/>
  <c r="Q64" i="9" s="1"/>
  <c r="HA69" i="7"/>
  <c r="HA70"/>
  <c r="Q66" i="9" s="1"/>
  <c r="HA71" i="7"/>
  <c r="Q67" i="9" s="1"/>
  <c r="HA72" i="7"/>
  <c r="HA73"/>
  <c r="Q69" i="9" s="1"/>
  <c r="HA74" i="7"/>
  <c r="HA75"/>
  <c r="Q71" i="9" s="1"/>
  <c r="HA76" i="7"/>
  <c r="HA77"/>
  <c r="Q73" i="9" s="1"/>
  <c r="HA9" i="7"/>
  <c r="Y62" i="9" l="1"/>
  <c r="AG62" s="1"/>
  <c r="MM66" i="7"/>
  <c r="Y10" i="9"/>
  <c r="AG10" s="1"/>
  <c r="MM14" i="7"/>
  <c r="LA11"/>
  <c r="MM11" s="1"/>
  <c r="LA13"/>
  <c r="MM13" s="1"/>
  <c r="LA16"/>
  <c r="MM16" s="1"/>
  <c r="LA18"/>
  <c r="MM18" s="1"/>
  <c r="LA20"/>
  <c r="MM20" s="1"/>
  <c r="LA23"/>
  <c r="MM23" s="1"/>
  <c r="LA25"/>
  <c r="MM25" s="1"/>
  <c r="LA26"/>
  <c r="MM26" s="1"/>
  <c r="LA27"/>
  <c r="MM27" s="1"/>
  <c r="LA29"/>
  <c r="MM29" s="1"/>
  <c r="LA31"/>
  <c r="MM31" s="1"/>
  <c r="LA34"/>
  <c r="MM34" s="1"/>
  <c r="LA37"/>
  <c r="MM37" s="1"/>
  <c r="LA39"/>
  <c r="MM39" s="1"/>
  <c r="LA41"/>
  <c r="MM41" s="1"/>
  <c r="LA42"/>
  <c r="MM42" s="1"/>
  <c r="LA44"/>
  <c r="MM44" s="1"/>
  <c r="LA46"/>
  <c r="MM46" s="1"/>
  <c r="LA47"/>
  <c r="MM47" s="1"/>
  <c r="LA49"/>
  <c r="MM49" s="1"/>
  <c r="LA52"/>
  <c r="MM52" s="1"/>
  <c r="LA54"/>
  <c r="MM54" s="1"/>
  <c r="LA56"/>
  <c r="MM56" s="1"/>
  <c r="LA58"/>
  <c r="MM58" s="1"/>
  <c r="LA61"/>
  <c r="MM61" s="1"/>
  <c r="LA63"/>
  <c r="MM63" s="1"/>
  <c r="LA67"/>
  <c r="MM67" s="1"/>
  <c r="LA69"/>
  <c r="MM69" s="1"/>
  <c r="LA72"/>
  <c r="MM72" s="1"/>
  <c r="LA74"/>
  <c r="MM74" s="1"/>
  <c r="LA76"/>
  <c r="MM76" s="1"/>
  <c r="E38" i="9"/>
  <c r="E37"/>
  <c r="E35"/>
  <c r="E33"/>
  <c r="E31"/>
  <c r="E29"/>
  <c r="E27"/>
  <c r="E25"/>
  <c r="E23"/>
  <c r="E22"/>
  <c r="E21"/>
  <c r="E19"/>
  <c r="E17"/>
  <c r="E15"/>
  <c r="Q14"/>
  <c r="Q12"/>
  <c r="Q10"/>
  <c r="Q8"/>
  <c r="Q6"/>
  <c r="S73"/>
  <c r="S71"/>
  <c r="S69"/>
  <c r="S67"/>
  <c r="S66"/>
  <c r="S64"/>
  <c r="S62"/>
  <c r="S60"/>
  <c r="S58"/>
  <c r="S56"/>
  <c r="S54"/>
  <c r="S53"/>
  <c r="S51"/>
  <c r="S49"/>
  <c r="S47"/>
  <c r="S45"/>
  <c r="S43"/>
  <c r="S42"/>
  <c r="S40"/>
  <c r="S38"/>
  <c r="S37"/>
  <c r="S35"/>
  <c r="S33"/>
  <c r="S31"/>
  <c r="S29"/>
  <c r="S27"/>
  <c r="S25"/>
  <c r="S23"/>
  <c r="S22"/>
  <c r="S21"/>
  <c r="S19"/>
  <c r="S17"/>
  <c r="S15"/>
  <c r="U14"/>
  <c r="U12"/>
  <c r="U10"/>
  <c r="U8"/>
  <c r="U6"/>
  <c r="W14"/>
  <c r="W12"/>
  <c r="W10"/>
  <c r="W8"/>
  <c r="W6"/>
  <c r="Y53"/>
  <c r="AG53" s="1"/>
  <c r="Y31"/>
  <c r="AG31" s="1"/>
  <c r="AA73"/>
  <c r="AA71"/>
  <c r="AA69"/>
  <c r="AA67"/>
  <c r="AA66"/>
  <c r="AA64"/>
  <c r="AA62"/>
  <c r="AA60"/>
  <c r="AA58"/>
  <c r="AA56"/>
  <c r="AA54"/>
  <c r="AA53"/>
  <c r="AA51"/>
  <c r="AA49"/>
  <c r="AA47"/>
  <c r="AA45"/>
  <c r="AA43"/>
  <c r="AA42"/>
  <c r="AA40"/>
  <c r="AA38"/>
  <c r="AA37"/>
  <c r="AA35"/>
  <c r="AA33"/>
  <c r="AA31"/>
  <c r="AA29"/>
  <c r="AA27"/>
  <c r="AA25"/>
  <c r="AA23"/>
  <c r="AA22"/>
  <c r="AA21"/>
  <c r="AA19"/>
  <c r="AA17"/>
  <c r="AA15"/>
  <c r="AC14"/>
  <c r="AC12"/>
  <c r="AC10"/>
  <c r="AC8"/>
  <c r="AC6"/>
  <c r="LA10" i="7"/>
  <c r="MM10" s="1"/>
  <c r="LA12"/>
  <c r="MM12" s="1"/>
  <c r="LA15"/>
  <c r="MM15" s="1"/>
  <c r="LA17"/>
  <c r="MM17" s="1"/>
  <c r="LA19"/>
  <c r="MM19" s="1"/>
  <c r="LA21"/>
  <c r="MM21" s="1"/>
  <c r="LA24"/>
  <c r="MM24" s="1"/>
  <c r="LA28"/>
  <c r="MM28" s="1"/>
  <c r="LA30"/>
  <c r="MM30" s="1"/>
  <c r="LA33"/>
  <c r="MM33" s="1"/>
  <c r="LA36"/>
  <c r="MM36" s="1"/>
  <c r="LA38"/>
  <c r="MM38" s="1"/>
  <c r="LA40"/>
  <c r="MM40" s="1"/>
  <c r="LA43"/>
  <c r="MM43" s="1"/>
  <c r="LA45"/>
  <c r="MM45" s="1"/>
  <c r="LA48"/>
  <c r="MM48" s="1"/>
  <c r="LA51"/>
  <c r="MM51" s="1"/>
  <c r="LA53"/>
  <c r="MM53" s="1"/>
  <c r="LA55"/>
  <c r="MM55" s="1"/>
  <c r="LA60"/>
  <c r="MM60" s="1"/>
  <c r="LA62"/>
  <c r="MM62" s="1"/>
  <c r="LA64"/>
  <c r="MM64" s="1"/>
  <c r="LA68"/>
  <c r="MM68" s="1"/>
  <c r="LA70"/>
  <c r="MM70" s="1"/>
  <c r="LA71"/>
  <c r="MM71" s="1"/>
  <c r="LA73"/>
  <c r="MM73" s="1"/>
  <c r="LA75"/>
  <c r="MM75" s="1"/>
  <c r="LA77"/>
  <c r="MM77" s="1"/>
  <c r="E73" i="9"/>
  <c r="E71"/>
  <c r="E69"/>
  <c r="E67"/>
  <c r="E66"/>
  <c r="E64"/>
  <c r="E62"/>
  <c r="E60"/>
  <c r="E58"/>
  <c r="E56"/>
  <c r="E54"/>
  <c r="E53"/>
  <c r="E51"/>
  <c r="E49"/>
  <c r="E47"/>
  <c r="E45"/>
  <c r="E43"/>
  <c r="E42"/>
  <c r="E40"/>
  <c r="E39"/>
  <c r="E36"/>
  <c r="E34"/>
  <c r="E32"/>
  <c r="E30"/>
  <c r="E28"/>
  <c r="E26"/>
  <c r="E24"/>
  <c r="E20"/>
  <c r="E18"/>
  <c r="E16"/>
  <c r="E13"/>
  <c r="E11"/>
  <c r="E9"/>
  <c r="E7"/>
  <c r="Q5"/>
  <c r="Q72"/>
  <c r="Q70"/>
  <c r="Q68"/>
  <c r="Q65"/>
  <c r="Q63"/>
  <c r="Q61"/>
  <c r="Q59"/>
  <c r="Q57"/>
  <c r="Q55"/>
  <c r="Q52"/>
  <c r="Q50"/>
  <c r="Q48"/>
  <c r="Q46"/>
  <c r="Q44"/>
  <c r="Q41"/>
  <c r="Q39"/>
  <c r="Q36"/>
  <c r="Q34"/>
  <c r="Q32"/>
  <c r="Q30"/>
  <c r="Q28"/>
  <c r="Q26"/>
  <c r="Q24"/>
  <c r="Q20"/>
  <c r="Q18"/>
  <c r="Q16"/>
  <c r="Q13"/>
  <c r="Q11"/>
  <c r="Q9"/>
  <c r="Q7"/>
  <c r="S5"/>
  <c r="S72"/>
  <c r="S70"/>
  <c r="S68"/>
  <c r="S65"/>
  <c r="S63"/>
  <c r="S61"/>
  <c r="S59"/>
  <c r="S57"/>
  <c r="S55"/>
  <c r="S52"/>
  <c r="S50"/>
  <c r="S48"/>
  <c r="S46"/>
  <c r="S44"/>
  <c r="S41"/>
  <c r="S39"/>
  <c r="S36"/>
  <c r="S34"/>
  <c r="S32"/>
  <c r="S30"/>
  <c r="S28"/>
  <c r="S26"/>
  <c r="S24"/>
  <c r="S20"/>
  <c r="S18"/>
  <c r="S16"/>
  <c r="S13"/>
  <c r="S11"/>
  <c r="S9"/>
  <c r="S7"/>
  <c r="U5"/>
  <c r="U72"/>
  <c r="U70"/>
  <c r="U68"/>
  <c r="U65"/>
  <c r="U63"/>
  <c r="U61"/>
  <c r="U59"/>
  <c r="U57"/>
  <c r="U55"/>
  <c r="U52"/>
  <c r="U50"/>
  <c r="U48"/>
  <c r="U46"/>
  <c r="U44"/>
  <c r="U41"/>
  <c r="U39"/>
  <c r="U36"/>
  <c r="U34"/>
  <c r="U32"/>
  <c r="U30"/>
  <c r="U28"/>
  <c r="U26"/>
  <c r="U24"/>
  <c r="U20"/>
  <c r="U18"/>
  <c r="U16"/>
  <c r="U13"/>
  <c r="U11"/>
  <c r="U9"/>
  <c r="U7"/>
  <c r="W5"/>
  <c r="W72"/>
  <c r="W70"/>
  <c r="W68"/>
  <c r="W65"/>
  <c r="W63"/>
  <c r="W61"/>
  <c r="W59"/>
  <c r="W57"/>
  <c r="W55"/>
  <c r="W52"/>
  <c r="W50"/>
  <c r="W48"/>
  <c r="W46"/>
  <c r="W44"/>
  <c r="W41"/>
  <c r="W39"/>
  <c r="W36"/>
  <c r="W34"/>
  <c r="W32"/>
  <c r="W30"/>
  <c r="W28"/>
  <c r="W26"/>
  <c r="W24"/>
  <c r="W20"/>
  <c r="W18"/>
  <c r="W16"/>
  <c r="W13"/>
  <c r="W11"/>
  <c r="W9"/>
  <c r="W7"/>
  <c r="Y5"/>
  <c r="AG5" s="1"/>
  <c r="Y61"/>
  <c r="AG61" s="1"/>
  <c r="Y55"/>
  <c r="AG55" s="1"/>
  <c r="Y46"/>
  <c r="AG46" s="1"/>
  <c r="Y28"/>
  <c r="AG28" s="1"/>
  <c r="Y18"/>
  <c r="AG18" s="1"/>
  <c r="AA5"/>
  <c r="AA72"/>
  <c r="AA70"/>
  <c r="AA68"/>
  <c r="AA65"/>
  <c r="AA63"/>
  <c r="AA61"/>
  <c r="AA59"/>
  <c r="AA57"/>
  <c r="AA55"/>
  <c r="AA52"/>
  <c r="AA50"/>
  <c r="AA48"/>
  <c r="AA46"/>
  <c r="AA44"/>
  <c r="AA41"/>
  <c r="AA39"/>
  <c r="AA36"/>
  <c r="AA34"/>
  <c r="AA32"/>
  <c r="AA30"/>
  <c r="AA28"/>
  <c r="AA26"/>
  <c r="AA24"/>
  <c r="AA20"/>
  <c r="AA18"/>
  <c r="AA16"/>
  <c r="AA13"/>
  <c r="AA11"/>
  <c r="AA9"/>
  <c r="AA7"/>
  <c r="AC5"/>
  <c r="AC72"/>
  <c r="AC70"/>
  <c r="AC68"/>
  <c r="AC65"/>
  <c r="AC63"/>
  <c r="AC61"/>
  <c r="AC59"/>
  <c r="AC57"/>
  <c r="AC55"/>
  <c r="AC52"/>
  <c r="AC50"/>
  <c r="AC48"/>
  <c r="AC46"/>
  <c r="AC44"/>
  <c r="AC41"/>
  <c r="AC39"/>
  <c r="AC36"/>
  <c r="AC34"/>
  <c r="AC32"/>
  <c r="AC30"/>
  <c r="AC28"/>
  <c r="AC26"/>
  <c r="AC24"/>
  <c r="AC20"/>
  <c r="AC18"/>
  <c r="AC16"/>
  <c r="AC13"/>
  <c r="AC11"/>
  <c r="AC9"/>
  <c r="AC7"/>
  <c r="FG10" i="7"/>
  <c r="FG11"/>
  <c r="FG12"/>
  <c r="FG13"/>
  <c r="FG14"/>
  <c r="FG15"/>
  <c r="FG16"/>
  <c r="FG17"/>
  <c r="FG18"/>
  <c r="FG19"/>
  <c r="FG20"/>
  <c r="FG21"/>
  <c r="FG22"/>
  <c r="FG23"/>
  <c r="FG24"/>
  <c r="FG25"/>
  <c r="FG26"/>
  <c r="FG27"/>
  <c r="FG28"/>
  <c r="FG29"/>
  <c r="FG30"/>
  <c r="FG31"/>
  <c r="FG32"/>
  <c r="FG33"/>
  <c r="FG34"/>
  <c r="FG35"/>
  <c r="FG36"/>
  <c r="FG37"/>
  <c r="FG38"/>
  <c r="FG39"/>
  <c r="FG40"/>
  <c r="FG41"/>
  <c r="FG42"/>
  <c r="FG43"/>
  <c r="FG44"/>
  <c r="FG45"/>
  <c r="FG46"/>
  <c r="FG47"/>
  <c r="FG48"/>
  <c r="FG49"/>
  <c r="FG50"/>
  <c r="FG51"/>
  <c r="FG52"/>
  <c r="FG53"/>
  <c r="FG54"/>
  <c r="FG55"/>
  <c r="FG56"/>
  <c r="FG57"/>
  <c r="FG58"/>
  <c r="FG59"/>
  <c r="FG60"/>
  <c r="FG61"/>
  <c r="FG62"/>
  <c r="FG63"/>
  <c r="FG64"/>
  <c r="FG65"/>
  <c r="FG66"/>
  <c r="FG67"/>
  <c r="FG68"/>
  <c r="FG69"/>
  <c r="FG70"/>
  <c r="FG71"/>
  <c r="FG72"/>
  <c r="FG73"/>
  <c r="FG74"/>
  <c r="FG75"/>
  <c r="FG76"/>
  <c r="FG77"/>
  <c r="FG9"/>
  <c r="EG10"/>
  <c r="EG11"/>
  <c r="EG12"/>
  <c r="EG13"/>
  <c r="EG14"/>
  <c r="EG15"/>
  <c r="EG16"/>
  <c r="EG17"/>
  <c r="EG18"/>
  <c r="EG19"/>
  <c r="EG20"/>
  <c r="EG21"/>
  <c r="EG22"/>
  <c r="EG23"/>
  <c r="EG24"/>
  <c r="EG25"/>
  <c r="EG26"/>
  <c r="EG27"/>
  <c r="EG28"/>
  <c r="EG29"/>
  <c r="EG30"/>
  <c r="EG31"/>
  <c r="EG32"/>
  <c r="EG33"/>
  <c r="EG34"/>
  <c r="EG35"/>
  <c r="EG36"/>
  <c r="EG37"/>
  <c r="EG38"/>
  <c r="EG39"/>
  <c r="EG40"/>
  <c r="EG41"/>
  <c r="EG42"/>
  <c r="EG43"/>
  <c r="EG44"/>
  <c r="EG45"/>
  <c r="EG46"/>
  <c r="EG47"/>
  <c r="EG48"/>
  <c r="EG49"/>
  <c r="EG50"/>
  <c r="EG51"/>
  <c r="EG52"/>
  <c r="EG53"/>
  <c r="EG54"/>
  <c r="EG55"/>
  <c r="EG56"/>
  <c r="EG57"/>
  <c r="EG58"/>
  <c r="EG59"/>
  <c r="EG60"/>
  <c r="EG61"/>
  <c r="EG62"/>
  <c r="EG63"/>
  <c r="EG64"/>
  <c r="EG65"/>
  <c r="EG66"/>
  <c r="EG67"/>
  <c r="EG68"/>
  <c r="EG69"/>
  <c r="EG70"/>
  <c r="EG71"/>
  <c r="EG72"/>
  <c r="EG73"/>
  <c r="EG74"/>
  <c r="EG75"/>
  <c r="EG76"/>
  <c r="EG77"/>
  <c r="EG9"/>
  <c r="M5" i="9" l="1"/>
  <c r="M72"/>
  <c r="M70"/>
  <c r="M68"/>
  <c r="M65"/>
  <c r="M63"/>
  <c r="M61"/>
  <c r="M59"/>
  <c r="M57"/>
  <c r="M55"/>
  <c r="M52"/>
  <c r="M50"/>
  <c r="M48"/>
  <c r="M46"/>
  <c r="M44"/>
  <c r="M41"/>
  <c r="M39"/>
  <c r="M36"/>
  <c r="M34"/>
  <c r="M32"/>
  <c r="M30"/>
  <c r="M28"/>
  <c r="M26"/>
  <c r="M24"/>
  <c r="M20"/>
  <c r="M18"/>
  <c r="M16"/>
  <c r="M14"/>
  <c r="M12"/>
  <c r="M10"/>
  <c r="M8"/>
  <c r="M6"/>
  <c r="O73"/>
  <c r="O71"/>
  <c r="O69"/>
  <c r="O67"/>
  <c r="O66"/>
  <c r="O64"/>
  <c r="O62"/>
  <c r="O60"/>
  <c r="O58"/>
  <c r="O56"/>
  <c r="O54"/>
  <c r="O53"/>
  <c r="O51"/>
  <c r="O49"/>
  <c r="O47"/>
  <c r="O45"/>
  <c r="O43"/>
  <c r="O42"/>
  <c r="O40"/>
  <c r="O38"/>
  <c r="O37"/>
  <c r="O35"/>
  <c r="O33"/>
  <c r="O31"/>
  <c r="O29"/>
  <c r="O27"/>
  <c r="O25"/>
  <c r="O23"/>
  <c r="O22"/>
  <c r="O21"/>
  <c r="O19"/>
  <c r="O17"/>
  <c r="O15"/>
  <c r="O13"/>
  <c r="O11"/>
  <c r="O9"/>
  <c r="O7"/>
  <c r="M73"/>
  <c r="M71"/>
  <c r="M69"/>
  <c r="M67"/>
  <c r="M66"/>
  <c r="M64"/>
  <c r="M62"/>
  <c r="M60"/>
  <c r="M58"/>
  <c r="M56"/>
  <c r="M54"/>
  <c r="M53"/>
  <c r="M51"/>
  <c r="M49"/>
  <c r="M47"/>
  <c r="M45"/>
  <c r="M43"/>
  <c r="M42"/>
  <c r="M40"/>
  <c r="M38"/>
  <c r="M37"/>
  <c r="M35"/>
  <c r="M33"/>
  <c r="M31"/>
  <c r="M29"/>
  <c r="M27"/>
  <c r="M25"/>
  <c r="M23"/>
  <c r="M22"/>
  <c r="M21"/>
  <c r="M19"/>
  <c r="M17"/>
  <c r="M15"/>
  <c r="M13"/>
  <c r="M11"/>
  <c r="M9"/>
  <c r="M7"/>
  <c r="O5"/>
  <c r="O72"/>
  <c r="O70"/>
  <c r="O68"/>
  <c r="O65"/>
  <c r="O63"/>
  <c r="O61"/>
  <c r="O59"/>
  <c r="O57"/>
  <c r="O55"/>
  <c r="O52"/>
  <c r="O50"/>
  <c r="O48"/>
  <c r="O46"/>
  <c r="O44"/>
  <c r="O41"/>
  <c r="O39"/>
  <c r="O36"/>
  <c r="O34"/>
  <c r="O32"/>
  <c r="O30"/>
  <c r="O28"/>
  <c r="O26"/>
  <c r="O24"/>
  <c r="O20"/>
  <c r="O18"/>
  <c r="O16"/>
  <c r="O14"/>
  <c r="O12"/>
  <c r="O10"/>
  <c r="O8"/>
  <c r="O6"/>
  <c r="Y72"/>
  <c r="AG72" s="1"/>
  <c r="Y70"/>
  <c r="AG70" s="1"/>
  <c r="Y68"/>
  <c r="AG68" s="1"/>
  <c r="Y65"/>
  <c r="AG65" s="1"/>
  <c r="Y63"/>
  <c r="AG63" s="1"/>
  <c r="Y59"/>
  <c r="AG59" s="1"/>
  <c r="Y57"/>
  <c r="AG57" s="1"/>
  <c r="Y54"/>
  <c r="AG54" s="1"/>
  <c r="Y52"/>
  <c r="AG52" s="1"/>
  <c r="Y50"/>
  <c r="AG50" s="1"/>
  <c r="Y48"/>
  <c r="AG48" s="1"/>
  <c r="Y45"/>
  <c r="AG45" s="1"/>
  <c r="Y43"/>
  <c r="AG43" s="1"/>
  <c r="Y42"/>
  <c r="AG42" s="1"/>
  <c r="Y40"/>
  <c r="AG40" s="1"/>
  <c r="Y38"/>
  <c r="AG38" s="1"/>
  <c r="Y37"/>
  <c r="AG37" s="1"/>
  <c r="Y35"/>
  <c r="AG35" s="1"/>
  <c r="Y33"/>
  <c r="AG33" s="1"/>
  <c r="Y30"/>
  <c r="AG30" s="1"/>
  <c r="Y27"/>
  <c r="AG27" s="1"/>
  <c r="Y25"/>
  <c r="AG25" s="1"/>
  <c r="Y23"/>
  <c r="AG23" s="1"/>
  <c r="Y22"/>
  <c r="AG22" s="1"/>
  <c r="Y21"/>
  <c r="AG21" s="1"/>
  <c r="Y19"/>
  <c r="AG19" s="1"/>
  <c r="Y16"/>
  <c r="AG16" s="1"/>
  <c r="Y14"/>
  <c r="AG14" s="1"/>
  <c r="Y12"/>
  <c r="AG12" s="1"/>
  <c r="Y9"/>
  <c r="AG9" s="1"/>
  <c r="Y7"/>
  <c r="AG7" s="1"/>
  <c r="Y73"/>
  <c r="AG73" s="1"/>
  <c r="Y71"/>
  <c r="AG71" s="1"/>
  <c r="Y69"/>
  <c r="AG69" s="1"/>
  <c r="Y67"/>
  <c r="AG67" s="1"/>
  <c r="Y66"/>
  <c r="AG66" s="1"/>
  <c r="Y64"/>
  <c r="AG64" s="1"/>
  <c r="Y60"/>
  <c r="AG60" s="1"/>
  <c r="Y58"/>
  <c r="AG58" s="1"/>
  <c r="Y56"/>
  <c r="AG56" s="1"/>
  <c r="Y51"/>
  <c r="AG51" s="1"/>
  <c r="Y49"/>
  <c r="AG49" s="1"/>
  <c r="Y47"/>
  <c r="AG47" s="1"/>
  <c r="Y44"/>
  <c r="AG44" s="1"/>
  <c r="Y41"/>
  <c r="AG41" s="1"/>
  <c r="Y39"/>
  <c r="AG39" s="1"/>
  <c r="Y36"/>
  <c r="AG36" s="1"/>
  <c r="Y34"/>
  <c r="AG34" s="1"/>
  <c r="Y32"/>
  <c r="AG32" s="1"/>
  <c r="Y29"/>
  <c r="AG29" s="1"/>
  <c r="Y26"/>
  <c r="AG26" s="1"/>
  <c r="Y24"/>
  <c r="AG24" s="1"/>
  <c r="Y20"/>
  <c r="AG20" s="1"/>
  <c r="Y17"/>
  <c r="AG17" s="1"/>
  <c r="Y15"/>
  <c r="AG15" s="1"/>
  <c r="Y13"/>
  <c r="AG13" s="1"/>
  <c r="Y11"/>
  <c r="AG11" s="1"/>
  <c r="Y8"/>
  <c r="AG8" s="1"/>
  <c r="Y6"/>
  <c r="AG6" s="1"/>
  <c r="BW10" i="7"/>
  <c r="BW11"/>
  <c r="BW12"/>
  <c r="BW13"/>
  <c r="BW14"/>
  <c r="BW15"/>
  <c r="BW16"/>
  <c r="BW17"/>
  <c r="BW18"/>
  <c r="BW19"/>
  <c r="BW20"/>
  <c r="BW21"/>
  <c r="BW22"/>
  <c r="BW23"/>
  <c r="BW24"/>
  <c r="BW25"/>
  <c r="BW26"/>
  <c r="BW27"/>
  <c r="BW28"/>
  <c r="BW29"/>
  <c r="BW30"/>
  <c r="BW31"/>
  <c r="BW32"/>
  <c r="BW33"/>
  <c r="BW34"/>
  <c r="BW35"/>
  <c r="BW36"/>
  <c r="BW37"/>
  <c r="BW38"/>
  <c r="BW39"/>
  <c r="BW40"/>
  <c r="BW41"/>
  <c r="BW42"/>
  <c r="BW43"/>
  <c r="BW44"/>
  <c r="BW45"/>
  <c r="BW46"/>
  <c r="BW47"/>
  <c r="BW48"/>
  <c r="BW49"/>
  <c r="BW50"/>
  <c r="BW51"/>
  <c r="BW52"/>
  <c r="BW53"/>
  <c r="BW54"/>
  <c r="BW55"/>
  <c r="BW56"/>
  <c r="BW57"/>
  <c r="BW58"/>
  <c r="BW59"/>
  <c r="BW60"/>
  <c r="BW61"/>
  <c r="BW62"/>
  <c r="BW63"/>
  <c r="BW64"/>
  <c r="BW65"/>
  <c r="BW66"/>
  <c r="BW67"/>
  <c r="BW68"/>
  <c r="BW69"/>
  <c r="BW70"/>
  <c r="BW71"/>
  <c r="BW72"/>
  <c r="BW73"/>
  <c r="BW74"/>
  <c r="BW75"/>
  <c r="BW76"/>
  <c r="BW77"/>
  <c r="BW9"/>
  <c r="G5" i="9" l="1"/>
  <c r="G73"/>
  <c r="G71"/>
  <c r="G69"/>
  <c r="G67"/>
  <c r="G66"/>
  <c r="G64"/>
  <c r="G62"/>
  <c r="G60"/>
  <c r="G58"/>
  <c r="G56"/>
  <c r="G54"/>
  <c r="G53"/>
  <c r="G51"/>
  <c r="G49"/>
  <c r="G47"/>
  <c r="G45"/>
  <c r="G43"/>
  <c r="G42"/>
  <c r="G40"/>
  <c r="G39"/>
  <c r="G36"/>
  <c r="G34"/>
  <c r="G32"/>
  <c r="G30"/>
  <c r="G28"/>
  <c r="G26"/>
  <c r="G24"/>
  <c r="G20"/>
  <c r="G18"/>
  <c r="G16"/>
  <c r="G14"/>
  <c r="G12"/>
  <c r="G10"/>
  <c r="G8"/>
  <c r="G6"/>
  <c r="G72"/>
  <c r="G70"/>
  <c r="G68"/>
  <c r="G65"/>
  <c r="G63"/>
  <c r="G61"/>
  <c r="G59"/>
  <c r="G57"/>
  <c r="G55"/>
  <c r="G52"/>
  <c r="G50"/>
  <c r="G48"/>
  <c r="G46"/>
  <c r="G44"/>
  <c r="G41"/>
  <c r="G38"/>
  <c r="G37"/>
  <c r="G35"/>
  <c r="G33"/>
  <c r="G31"/>
  <c r="G29"/>
  <c r="G27"/>
  <c r="G25"/>
  <c r="G23"/>
  <c r="G22"/>
  <c r="G21"/>
  <c r="G19"/>
  <c r="G17"/>
  <c r="G15"/>
  <c r="G13"/>
  <c r="G11"/>
  <c r="G9"/>
  <c r="G7"/>
  <c r="DE10" i="7"/>
  <c r="DE11"/>
  <c r="DE12"/>
  <c r="DE13"/>
  <c r="DE14"/>
  <c r="DE15"/>
  <c r="DE16"/>
  <c r="DE17"/>
  <c r="DE18"/>
  <c r="DE19"/>
  <c r="DE20"/>
  <c r="DE21"/>
  <c r="DE22"/>
  <c r="DE23"/>
  <c r="DE24"/>
  <c r="DE25"/>
  <c r="DE26"/>
  <c r="DE27"/>
  <c r="DE28"/>
  <c r="DE29"/>
  <c r="DE30"/>
  <c r="DE31"/>
  <c r="DE32"/>
  <c r="DE33"/>
  <c r="DE34"/>
  <c r="DE35"/>
  <c r="DE36"/>
  <c r="DE37"/>
  <c r="DE38"/>
  <c r="DE39"/>
  <c r="DE40"/>
  <c r="DE41"/>
  <c r="DE42"/>
  <c r="DE43"/>
  <c r="DE44"/>
  <c r="DE45"/>
  <c r="DE46"/>
  <c r="DE47"/>
  <c r="DE48"/>
  <c r="DE49"/>
  <c r="DE50"/>
  <c r="DE51"/>
  <c r="DE52"/>
  <c r="DE53"/>
  <c r="DE54"/>
  <c r="DE55"/>
  <c r="DE56"/>
  <c r="DE57"/>
  <c r="DE58"/>
  <c r="DE59"/>
  <c r="DE60"/>
  <c r="DE61"/>
  <c r="DE62"/>
  <c r="DE63"/>
  <c r="DE64"/>
  <c r="DE65"/>
  <c r="DE66"/>
  <c r="DE67"/>
  <c r="DE68"/>
  <c r="DE69"/>
  <c r="DE70"/>
  <c r="DE71"/>
  <c r="DE72"/>
  <c r="DE73"/>
  <c r="DE74"/>
  <c r="DE75"/>
  <c r="DE76"/>
  <c r="DE77"/>
  <c r="DE9"/>
  <c r="I5" i="9" l="1"/>
  <c r="I72"/>
  <c r="I70"/>
  <c r="I68"/>
  <c r="I65"/>
  <c r="I63"/>
  <c r="I61"/>
  <c r="I59"/>
  <c r="I57"/>
  <c r="I55"/>
  <c r="I52"/>
  <c r="I50"/>
  <c r="I48"/>
  <c r="I46"/>
  <c r="I44"/>
  <c r="I41"/>
  <c r="I39"/>
  <c r="I36"/>
  <c r="I34"/>
  <c r="I32"/>
  <c r="I30"/>
  <c r="I28"/>
  <c r="I26"/>
  <c r="I24"/>
  <c r="I20"/>
  <c r="I18"/>
  <c r="I16"/>
  <c r="I14"/>
  <c r="I12"/>
  <c r="I10"/>
  <c r="I8"/>
  <c r="I6"/>
  <c r="I73"/>
  <c r="I71"/>
  <c r="I69"/>
  <c r="I67"/>
  <c r="I66"/>
  <c r="I64"/>
  <c r="I62"/>
  <c r="I60"/>
  <c r="I58"/>
  <c r="I56"/>
  <c r="I54"/>
  <c r="I53"/>
  <c r="I51"/>
  <c r="I49"/>
  <c r="I47"/>
  <c r="I45"/>
  <c r="I43"/>
  <c r="I42"/>
  <c r="I40"/>
  <c r="I38"/>
  <c r="I37"/>
  <c r="I35"/>
  <c r="I33"/>
  <c r="I31"/>
  <c r="I29"/>
  <c r="I27"/>
  <c r="I25"/>
  <c r="I23"/>
  <c r="I22"/>
  <c r="I21"/>
  <c r="I19"/>
  <c r="I17"/>
  <c r="I15"/>
  <c r="I13"/>
  <c r="I11"/>
  <c r="I9"/>
  <c r="I7"/>
  <c r="DU10" i="7"/>
  <c r="DU11"/>
  <c r="DU12"/>
  <c r="DU13"/>
  <c r="DU14"/>
  <c r="DU15"/>
  <c r="DU16"/>
  <c r="DU17"/>
  <c r="DU18"/>
  <c r="DU19"/>
  <c r="DU20"/>
  <c r="DU21"/>
  <c r="DU22"/>
  <c r="DU23"/>
  <c r="DU24"/>
  <c r="DU25"/>
  <c r="DU26"/>
  <c r="DU27"/>
  <c r="DU28"/>
  <c r="DU29"/>
  <c r="DU30"/>
  <c r="DU31"/>
  <c r="DU32"/>
  <c r="DU33"/>
  <c r="DU34"/>
  <c r="DU35"/>
  <c r="DU36"/>
  <c r="DU37"/>
  <c r="DU38"/>
  <c r="DU39"/>
  <c r="DU40"/>
  <c r="DU41"/>
  <c r="DU42"/>
  <c r="DU43"/>
  <c r="DU44"/>
  <c r="DU45"/>
  <c r="DU46"/>
  <c r="DU47"/>
  <c r="DU48"/>
  <c r="DU49"/>
  <c r="DU50"/>
  <c r="DU51"/>
  <c r="DU52"/>
  <c r="DU53"/>
  <c r="DU54"/>
  <c r="DU55"/>
  <c r="DU56"/>
  <c r="DU57"/>
  <c r="DU58"/>
  <c r="DU59"/>
  <c r="DU60"/>
  <c r="DU61"/>
  <c r="DU62"/>
  <c r="DU63"/>
  <c r="DU64"/>
  <c r="DU65"/>
  <c r="DU66"/>
  <c r="DU67"/>
  <c r="DU68"/>
  <c r="DU69"/>
  <c r="DU70"/>
  <c r="DU71"/>
  <c r="DU72"/>
  <c r="DU73"/>
  <c r="DU74"/>
  <c r="DU75"/>
  <c r="DU76"/>
  <c r="DU77"/>
  <c r="DU9"/>
  <c r="K73" i="9" l="1"/>
  <c r="D73" s="1"/>
  <c r="AF73" s="1"/>
  <c r="K69"/>
  <c r="D69" s="1"/>
  <c r="AF69" s="1"/>
  <c r="K66"/>
  <c r="D66" s="1"/>
  <c r="AF66" s="1"/>
  <c r="K62"/>
  <c r="D62" s="1"/>
  <c r="AF62" s="1"/>
  <c r="K60"/>
  <c r="D60" s="1"/>
  <c r="AF60" s="1"/>
  <c r="K58"/>
  <c r="D58" s="1"/>
  <c r="AF58" s="1"/>
  <c r="K56"/>
  <c r="D56" s="1"/>
  <c r="AF56" s="1"/>
  <c r="K54"/>
  <c r="D54" s="1"/>
  <c r="AF54" s="1"/>
  <c r="K53"/>
  <c r="D53" s="1"/>
  <c r="AF53" s="1"/>
  <c r="K51"/>
  <c r="D51" s="1"/>
  <c r="AF51" s="1"/>
  <c r="K49"/>
  <c r="D49" s="1"/>
  <c r="AF49" s="1"/>
  <c r="K47"/>
  <c r="D47" s="1"/>
  <c r="AF47" s="1"/>
  <c r="K45"/>
  <c r="D45" s="1"/>
  <c r="AF45" s="1"/>
  <c r="K43"/>
  <c r="D43" s="1"/>
  <c r="AF43" s="1"/>
  <c r="K42"/>
  <c r="D42" s="1"/>
  <c r="AF42" s="1"/>
  <c r="K40"/>
  <c r="D40" s="1"/>
  <c r="AF40" s="1"/>
  <c r="K38"/>
  <c r="D38" s="1"/>
  <c r="AF38" s="1"/>
  <c r="K37"/>
  <c r="D37" s="1"/>
  <c r="AF37" s="1"/>
  <c r="K35"/>
  <c r="D35" s="1"/>
  <c r="AF35" s="1"/>
  <c r="K33"/>
  <c r="D33" s="1"/>
  <c r="AF33" s="1"/>
  <c r="K31"/>
  <c r="D31" s="1"/>
  <c r="AF31" s="1"/>
  <c r="K29"/>
  <c r="D29" s="1"/>
  <c r="AF29" s="1"/>
  <c r="K27"/>
  <c r="D27" s="1"/>
  <c r="AF27" s="1"/>
  <c r="K25"/>
  <c r="D25" s="1"/>
  <c r="AF25" s="1"/>
  <c r="K23"/>
  <c r="D23" s="1"/>
  <c r="AF23" s="1"/>
  <c r="K22"/>
  <c r="D22" s="1"/>
  <c r="AF22" s="1"/>
  <c r="K21"/>
  <c r="D21" s="1"/>
  <c r="AF21" s="1"/>
  <c r="K19"/>
  <c r="D19" s="1"/>
  <c r="AF19" s="1"/>
  <c r="K17"/>
  <c r="D17" s="1"/>
  <c r="AF17" s="1"/>
  <c r="K15"/>
  <c r="D15" s="1"/>
  <c r="AF15" s="1"/>
  <c r="K13"/>
  <c r="D13" s="1"/>
  <c r="AF13" s="1"/>
  <c r="K11"/>
  <c r="D11" s="1"/>
  <c r="AF11" s="1"/>
  <c r="K9"/>
  <c r="D9" s="1"/>
  <c r="AF9" s="1"/>
  <c r="K7"/>
  <c r="D7" s="1"/>
  <c r="AF7" s="1"/>
  <c r="K71"/>
  <c r="D71" s="1"/>
  <c r="AF71" s="1"/>
  <c r="K67"/>
  <c r="D67" s="1"/>
  <c r="AF67" s="1"/>
  <c r="K64"/>
  <c r="D64" s="1"/>
  <c r="AF64" s="1"/>
  <c r="K5"/>
  <c r="D5" s="1"/>
  <c r="AF5" s="1"/>
  <c r="K72"/>
  <c r="D72" s="1"/>
  <c r="AF72" s="1"/>
  <c r="K70"/>
  <c r="D70" s="1"/>
  <c r="AF70" s="1"/>
  <c r="K68"/>
  <c r="D68" s="1"/>
  <c r="AF68" s="1"/>
  <c r="K65"/>
  <c r="D65" s="1"/>
  <c r="AF65" s="1"/>
  <c r="K63"/>
  <c r="D63" s="1"/>
  <c r="AF63" s="1"/>
  <c r="K61"/>
  <c r="D61" s="1"/>
  <c r="AF61" s="1"/>
  <c r="K59"/>
  <c r="D59" s="1"/>
  <c r="AF59" s="1"/>
  <c r="K57"/>
  <c r="D57" s="1"/>
  <c r="AF57" s="1"/>
  <c r="K55"/>
  <c r="D55" s="1"/>
  <c r="AF55" s="1"/>
  <c r="K52"/>
  <c r="D52" s="1"/>
  <c r="AF52" s="1"/>
  <c r="K50"/>
  <c r="D50" s="1"/>
  <c r="AF50" s="1"/>
  <c r="K48"/>
  <c r="D48" s="1"/>
  <c r="AF48" s="1"/>
  <c r="K46"/>
  <c r="D46" s="1"/>
  <c r="AF46" s="1"/>
  <c r="K44"/>
  <c r="D44" s="1"/>
  <c r="AF44" s="1"/>
  <c r="K41"/>
  <c r="D41" s="1"/>
  <c r="AF41" s="1"/>
  <c r="K39"/>
  <c r="D39" s="1"/>
  <c r="AF39" s="1"/>
  <c r="K36"/>
  <c r="D36" s="1"/>
  <c r="AF36" s="1"/>
  <c r="K34"/>
  <c r="D34" s="1"/>
  <c r="AF34" s="1"/>
  <c r="K32"/>
  <c r="D32" s="1"/>
  <c r="AF32" s="1"/>
  <c r="K30"/>
  <c r="D30" s="1"/>
  <c r="AF30" s="1"/>
  <c r="K28"/>
  <c r="D28" s="1"/>
  <c r="AF28" s="1"/>
  <c r="K26"/>
  <c r="D26" s="1"/>
  <c r="AF26" s="1"/>
  <c r="K24"/>
  <c r="D24" s="1"/>
  <c r="AF24" s="1"/>
  <c r="K20"/>
  <c r="D20" s="1"/>
  <c r="AF20" s="1"/>
  <c r="K18"/>
  <c r="D18" s="1"/>
  <c r="AF18" s="1"/>
  <c r="K16"/>
  <c r="D16" s="1"/>
  <c r="AF16" s="1"/>
  <c r="K14"/>
  <c r="D14" s="1"/>
  <c r="AF14" s="1"/>
  <c r="K12"/>
  <c r="D12" s="1"/>
  <c r="AF12" s="1"/>
  <c r="K10"/>
  <c r="D10" s="1"/>
  <c r="AF10" s="1"/>
  <c r="K8"/>
  <c r="D8" s="1"/>
  <c r="AF8" s="1"/>
  <c r="K6"/>
  <c r="D6" s="1"/>
  <c r="AF6" s="1"/>
  <c r="AF74" l="1"/>
  <c r="D12" i="7"/>
  <c r="AB8" i="9"/>
  <c r="Z8"/>
  <c r="X8"/>
  <c r="V8"/>
  <c r="T8"/>
  <c r="R8"/>
  <c r="P8"/>
  <c r="N8"/>
  <c r="L8"/>
  <c r="J8"/>
  <c r="H8"/>
  <c r="F8"/>
  <c r="AD8"/>
  <c r="D16" i="7"/>
  <c r="AB12" i="9"/>
  <c r="Z12"/>
  <c r="X12"/>
  <c r="V12"/>
  <c r="T12"/>
  <c r="R12"/>
  <c r="P12"/>
  <c r="N12"/>
  <c r="L12"/>
  <c r="J12"/>
  <c r="H12"/>
  <c r="F12"/>
  <c r="AD12"/>
  <c r="D20" i="7"/>
  <c r="ML20" s="1"/>
  <c r="AB16" i="9"/>
  <c r="Z16"/>
  <c r="X16"/>
  <c r="V16"/>
  <c r="T16"/>
  <c r="R16"/>
  <c r="P16"/>
  <c r="N16"/>
  <c r="L16"/>
  <c r="J16"/>
  <c r="H16"/>
  <c r="F16"/>
  <c r="AD16"/>
  <c r="D24" i="7"/>
  <c r="AB20" i="9"/>
  <c r="Z20"/>
  <c r="X20"/>
  <c r="V20"/>
  <c r="T20"/>
  <c r="R20"/>
  <c r="P20"/>
  <c r="N20"/>
  <c r="L20"/>
  <c r="J20"/>
  <c r="H20"/>
  <c r="F20"/>
  <c r="AD20"/>
  <c r="D30" i="7"/>
  <c r="ML30" s="1"/>
  <c r="AB26" i="9"/>
  <c r="Z26"/>
  <c r="X26"/>
  <c r="V26"/>
  <c r="T26"/>
  <c r="R26"/>
  <c r="P26"/>
  <c r="N26"/>
  <c r="L26"/>
  <c r="J26"/>
  <c r="H26"/>
  <c r="F26"/>
  <c r="AD26"/>
  <c r="D34" i="7"/>
  <c r="AB30" i="9"/>
  <c r="Z30"/>
  <c r="X30"/>
  <c r="V30"/>
  <c r="T30"/>
  <c r="R30"/>
  <c r="P30"/>
  <c r="N30"/>
  <c r="L30"/>
  <c r="J30"/>
  <c r="H30"/>
  <c r="F30"/>
  <c r="AD30"/>
  <c r="D40" i="7"/>
  <c r="ML40" s="1"/>
  <c r="AB36" i="9"/>
  <c r="Z36"/>
  <c r="X36"/>
  <c r="V36"/>
  <c r="T36"/>
  <c r="R36"/>
  <c r="P36"/>
  <c r="N36"/>
  <c r="L36"/>
  <c r="J36"/>
  <c r="H36"/>
  <c r="F36"/>
  <c r="AD36"/>
  <c r="D43" i="7"/>
  <c r="AB39" i="9"/>
  <c r="Z39"/>
  <c r="X39"/>
  <c r="V39"/>
  <c r="T39"/>
  <c r="R39"/>
  <c r="P39"/>
  <c r="N39"/>
  <c r="L39"/>
  <c r="J39"/>
  <c r="H39"/>
  <c r="F39"/>
  <c r="AD39"/>
  <c r="D50" i="7"/>
  <c r="ML50" s="1"/>
  <c r="AB46" i="9"/>
  <c r="Z46"/>
  <c r="X46"/>
  <c r="V46"/>
  <c r="T46"/>
  <c r="R46"/>
  <c r="P46"/>
  <c r="N46"/>
  <c r="L46"/>
  <c r="J46"/>
  <c r="H46"/>
  <c r="F46"/>
  <c r="AD46"/>
  <c r="D54" i="7"/>
  <c r="AB50" i="9"/>
  <c r="Z50"/>
  <c r="X50"/>
  <c r="V50"/>
  <c r="T50"/>
  <c r="R50"/>
  <c r="P50"/>
  <c r="N50"/>
  <c r="L50"/>
  <c r="J50"/>
  <c r="H50"/>
  <c r="F50"/>
  <c r="AD50"/>
  <c r="D59" i="7"/>
  <c r="ML59" s="1"/>
  <c r="AB55" i="9"/>
  <c r="Z55"/>
  <c r="X55"/>
  <c r="V55"/>
  <c r="T55"/>
  <c r="R55"/>
  <c r="P55"/>
  <c r="N55"/>
  <c r="L55"/>
  <c r="J55"/>
  <c r="H55"/>
  <c r="F55"/>
  <c r="AD55"/>
  <c r="D63" i="7"/>
  <c r="AB59" i="9"/>
  <c r="Z59"/>
  <c r="X59"/>
  <c r="V59"/>
  <c r="T59"/>
  <c r="R59"/>
  <c r="P59"/>
  <c r="N59"/>
  <c r="L59"/>
  <c r="J59"/>
  <c r="H59"/>
  <c r="F59"/>
  <c r="AD59"/>
  <c r="D67" i="7"/>
  <c r="ML67" s="1"/>
  <c r="AB63" i="9"/>
  <c r="Z63"/>
  <c r="X63"/>
  <c r="V63"/>
  <c r="T63"/>
  <c r="R63"/>
  <c r="P63"/>
  <c r="N63"/>
  <c r="L63"/>
  <c r="J63"/>
  <c r="H63"/>
  <c r="F63"/>
  <c r="AD63"/>
  <c r="D74" i="7"/>
  <c r="AB70" i="9"/>
  <c r="Z70"/>
  <c r="X70"/>
  <c r="V70"/>
  <c r="T70"/>
  <c r="R70"/>
  <c r="P70"/>
  <c r="N70"/>
  <c r="L70"/>
  <c r="J70"/>
  <c r="H70"/>
  <c r="F70"/>
  <c r="AD70"/>
  <c r="D68" i="7"/>
  <c r="ML68" s="1"/>
  <c r="AB64" i="9"/>
  <c r="Z64"/>
  <c r="X64"/>
  <c r="V64"/>
  <c r="T64"/>
  <c r="R64"/>
  <c r="P64"/>
  <c r="N64"/>
  <c r="L64"/>
  <c r="J64"/>
  <c r="H64"/>
  <c r="F64"/>
  <c r="AD64"/>
  <c r="D75" i="7"/>
  <c r="AB71" i="9"/>
  <c r="Z71"/>
  <c r="X71"/>
  <c r="V71"/>
  <c r="T71"/>
  <c r="R71"/>
  <c r="P71"/>
  <c r="N71"/>
  <c r="L71"/>
  <c r="J71"/>
  <c r="H71"/>
  <c r="F71"/>
  <c r="AD71"/>
  <c r="D11" i="7"/>
  <c r="ML11" s="1"/>
  <c r="X7" i="9"/>
  <c r="V7"/>
  <c r="T7"/>
  <c r="R7"/>
  <c r="P7"/>
  <c r="N7"/>
  <c r="L7"/>
  <c r="J7"/>
  <c r="H7"/>
  <c r="F7"/>
  <c r="AB7"/>
  <c r="Z7"/>
  <c r="AD7"/>
  <c r="D15" i="7"/>
  <c r="X11" i="9"/>
  <c r="V11"/>
  <c r="T11"/>
  <c r="R11"/>
  <c r="P11"/>
  <c r="N11"/>
  <c r="L11"/>
  <c r="J11"/>
  <c r="H11"/>
  <c r="F11"/>
  <c r="AB11"/>
  <c r="Z11"/>
  <c r="AD11"/>
  <c r="D19" i="7"/>
  <c r="ML19" s="1"/>
  <c r="AB15" i="9"/>
  <c r="Z15"/>
  <c r="X15"/>
  <c r="V15"/>
  <c r="T15"/>
  <c r="R15"/>
  <c r="P15"/>
  <c r="N15"/>
  <c r="L15"/>
  <c r="J15"/>
  <c r="H15"/>
  <c r="F15"/>
  <c r="AD15"/>
  <c r="D23" i="7"/>
  <c r="AB19" i="9"/>
  <c r="Z19"/>
  <c r="X19"/>
  <c r="V19"/>
  <c r="T19"/>
  <c r="R19"/>
  <c r="P19"/>
  <c r="N19"/>
  <c r="L19"/>
  <c r="J19"/>
  <c r="H19"/>
  <c r="F19"/>
  <c r="AD19"/>
  <c r="D26" i="7"/>
  <c r="ML26" s="1"/>
  <c r="AB22" i="9"/>
  <c r="Z22"/>
  <c r="X22"/>
  <c r="V22"/>
  <c r="T22"/>
  <c r="R22"/>
  <c r="P22"/>
  <c r="N22"/>
  <c r="L22"/>
  <c r="J22"/>
  <c r="H22"/>
  <c r="F22"/>
  <c r="AD22"/>
  <c r="D29" i="7"/>
  <c r="AB25" i="9"/>
  <c r="Z25"/>
  <c r="X25"/>
  <c r="V25"/>
  <c r="T25"/>
  <c r="R25"/>
  <c r="P25"/>
  <c r="N25"/>
  <c r="L25"/>
  <c r="J25"/>
  <c r="H25"/>
  <c r="F25"/>
  <c r="AD25"/>
  <c r="D33" i="7"/>
  <c r="ML33" s="1"/>
  <c r="AB29" i="9"/>
  <c r="Z29"/>
  <c r="X29"/>
  <c r="V29"/>
  <c r="T29"/>
  <c r="R29"/>
  <c r="P29"/>
  <c r="N29"/>
  <c r="L29"/>
  <c r="J29"/>
  <c r="H29"/>
  <c r="F29"/>
  <c r="AD29"/>
  <c r="D37" i="7"/>
  <c r="AB33" i="9"/>
  <c r="Z33"/>
  <c r="X33"/>
  <c r="V33"/>
  <c r="T33"/>
  <c r="R33"/>
  <c r="P33"/>
  <c r="N33"/>
  <c r="L33"/>
  <c r="J33"/>
  <c r="H33"/>
  <c r="F33"/>
  <c r="AD33"/>
  <c r="D39" i="7"/>
  <c r="ML39" s="1"/>
  <c r="AB35" i="9"/>
  <c r="Z35"/>
  <c r="X35"/>
  <c r="V35"/>
  <c r="T35"/>
  <c r="R35"/>
  <c r="P35"/>
  <c r="N35"/>
  <c r="L35"/>
  <c r="J35"/>
  <c r="H35"/>
  <c r="F35"/>
  <c r="AD35"/>
  <c r="D42" i="7"/>
  <c r="AB38" i="9"/>
  <c r="Z38"/>
  <c r="X38"/>
  <c r="V38"/>
  <c r="T38"/>
  <c r="R38"/>
  <c r="P38"/>
  <c r="N38"/>
  <c r="L38"/>
  <c r="J38"/>
  <c r="H38"/>
  <c r="F38"/>
  <c r="AD38"/>
  <c r="D46" i="7"/>
  <c r="ML46" s="1"/>
  <c r="X42" i="9"/>
  <c r="V42"/>
  <c r="T42"/>
  <c r="R42"/>
  <c r="P42"/>
  <c r="N42"/>
  <c r="L42"/>
  <c r="J42"/>
  <c r="H42"/>
  <c r="F42"/>
  <c r="AB42"/>
  <c r="Z42"/>
  <c r="AD42"/>
  <c r="D49" i="7"/>
  <c r="X45" i="9"/>
  <c r="V45"/>
  <c r="T45"/>
  <c r="R45"/>
  <c r="P45"/>
  <c r="N45"/>
  <c r="L45"/>
  <c r="J45"/>
  <c r="H45"/>
  <c r="F45"/>
  <c r="AB45"/>
  <c r="Z45"/>
  <c r="AD45"/>
  <c r="D53" i="7"/>
  <c r="ML53" s="1"/>
  <c r="X49" i="9"/>
  <c r="V49"/>
  <c r="T49"/>
  <c r="R49"/>
  <c r="P49"/>
  <c r="N49"/>
  <c r="L49"/>
  <c r="J49"/>
  <c r="H49"/>
  <c r="F49"/>
  <c r="AB49"/>
  <c r="Z49"/>
  <c r="AD49"/>
  <c r="D57" i="7"/>
  <c r="X53" i="9"/>
  <c r="V53"/>
  <c r="T53"/>
  <c r="R53"/>
  <c r="P53"/>
  <c r="N53"/>
  <c r="L53"/>
  <c r="J53"/>
  <c r="H53"/>
  <c r="F53"/>
  <c r="AB53"/>
  <c r="Z53"/>
  <c r="AD53"/>
  <c r="D58" i="7"/>
  <c r="ML58" s="1"/>
  <c r="X54" i="9"/>
  <c r="V54"/>
  <c r="T54"/>
  <c r="R54"/>
  <c r="P54"/>
  <c r="N54"/>
  <c r="L54"/>
  <c r="J54"/>
  <c r="H54"/>
  <c r="F54"/>
  <c r="AB54"/>
  <c r="Z54"/>
  <c r="AD54"/>
  <c r="D62" i="7"/>
  <c r="X58" i="9"/>
  <c r="V58"/>
  <c r="T58"/>
  <c r="R58"/>
  <c r="P58"/>
  <c r="N58"/>
  <c r="L58"/>
  <c r="J58"/>
  <c r="H58"/>
  <c r="F58"/>
  <c r="AB58"/>
  <c r="Z58"/>
  <c r="AD58"/>
  <c r="D66" i="7"/>
  <c r="ML66" s="1"/>
  <c r="X62" i="9"/>
  <c r="V62"/>
  <c r="T62"/>
  <c r="R62"/>
  <c r="P62"/>
  <c r="N62"/>
  <c r="L62"/>
  <c r="J62"/>
  <c r="H62"/>
  <c r="F62"/>
  <c r="AB62"/>
  <c r="Z62"/>
  <c r="AD62"/>
  <c r="D73" i="7"/>
  <c r="Z69" i="9"/>
  <c r="X69"/>
  <c r="V69"/>
  <c r="T69"/>
  <c r="R69"/>
  <c r="P69"/>
  <c r="N69"/>
  <c r="L69"/>
  <c r="J69"/>
  <c r="H69"/>
  <c r="F69"/>
  <c r="AB69"/>
  <c r="AD69"/>
  <c r="MN12" i="7"/>
  <c r="D10"/>
  <c r="AB6" i="9"/>
  <c r="Z6"/>
  <c r="X6"/>
  <c r="V6"/>
  <c r="T6"/>
  <c r="R6"/>
  <c r="P6"/>
  <c r="N6"/>
  <c r="L6"/>
  <c r="J6"/>
  <c r="H6"/>
  <c r="F6"/>
  <c r="AD6"/>
  <c r="D14" i="7"/>
  <c r="ML14" s="1"/>
  <c r="AB10" i="9"/>
  <c r="Z10"/>
  <c r="X10"/>
  <c r="V10"/>
  <c r="T10"/>
  <c r="R10"/>
  <c r="P10"/>
  <c r="N10"/>
  <c r="L10"/>
  <c r="J10"/>
  <c r="H10"/>
  <c r="F10"/>
  <c r="AD10"/>
  <c r="D18" i="7"/>
  <c r="AB14" i="9"/>
  <c r="Z14"/>
  <c r="X14"/>
  <c r="V14"/>
  <c r="T14"/>
  <c r="R14"/>
  <c r="P14"/>
  <c r="N14"/>
  <c r="L14"/>
  <c r="J14"/>
  <c r="H14"/>
  <c r="F14"/>
  <c r="AD14"/>
  <c r="D22" i="7"/>
  <c r="ML22" s="1"/>
  <c r="X18" i="9"/>
  <c r="V18"/>
  <c r="T18"/>
  <c r="R18"/>
  <c r="P18"/>
  <c r="N18"/>
  <c r="L18"/>
  <c r="J18"/>
  <c r="H18"/>
  <c r="F18"/>
  <c r="AB18"/>
  <c r="Z18"/>
  <c r="AD18"/>
  <c r="D28" i="7"/>
  <c r="ML28" s="1"/>
  <c r="X24" i="9"/>
  <c r="V24"/>
  <c r="T24"/>
  <c r="R24"/>
  <c r="P24"/>
  <c r="N24"/>
  <c r="L24"/>
  <c r="J24"/>
  <c r="H24"/>
  <c r="F24"/>
  <c r="AB24"/>
  <c r="Z24"/>
  <c r="AD24"/>
  <c r="D32" i="7"/>
  <c r="X28" i="9"/>
  <c r="V28"/>
  <c r="T28"/>
  <c r="R28"/>
  <c r="P28"/>
  <c r="N28"/>
  <c r="L28"/>
  <c r="J28"/>
  <c r="H28"/>
  <c r="F28"/>
  <c r="AB28"/>
  <c r="Z28"/>
  <c r="AD28"/>
  <c r="D36" i="7"/>
  <c r="ML36" s="1"/>
  <c r="X32" i="9"/>
  <c r="V32"/>
  <c r="T32"/>
  <c r="R32"/>
  <c r="P32"/>
  <c r="N32"/>
  <c r="L32"/>
  <c r="J32"/>
  <c r="H32"/>
  <c r="F32"/>
  <c r="AB32"/>
  <c r="Z32"/>
  <c r="AD32"/>
  <c r="D38" i="7"/>
  <c r="X34" i="9"/>
  <c r="V34"/>
  <c r="T34"/>
  <c r="R34"/>
  <c r="P34"/>
  <c r="N34"/>
  <c r="L34"/>
  <c r="J34"/>
  <c r="H34"/>
  <c r="F34"/>
  <c r="AB34"/>
  <c r="Z34"/>
  <c r="AD34"/>
  <c r="D45" i="7"/>
  <c r="ML45" s="1"/>
  <c r="AB41" i="9"/>
  <c r="Z41"/>
  <c r="X41"/>
  <c r="V41"/>
  <c r="T41"/>
  <c r="R41"/>
  <c r="P41"/>
  <c r="N41"/>
  <c r="L41"/>
  <c r="J41"/>
  <c r="H41"/>
  <c r="F41"/>
  <c r="AD41"/>
  <c r="D48" i="7"/>
  <c r="AB44" i="9"/>
  <c r="Z44"/>
  <c r="X44"/>
  <c r="V44"/>
  <c r="T44"/>
  <c r="R44"/>
  <c r="P44"/>
  <c r="N44"/>
  <c r="L44"/>
  <c r="J44"/>
  <c r="H44"/>
  <c r="F44"/>
  <c r="AD44"/>
  <c r="D52" i="7"/>
  <c r="ML52" s="1"/>
  <c r="AB48" i="9"/>
  <c r="Z48"/>
  <c r="X48"/>
  <c r="V48"/>
  <c r="T48"/>
  <c r="R48"/>
  <c r="P48"/>
  <c r="N48"/>
  <c r="L48"/>
  <c r="J48"/>
  <c r="H48"/>
  <c r="F48"/>
  <c r="AD48"/>
  <c r="D56" i="7"/>
  <c r="AB52" i="9"/>
  <c r="Z52"/>
  <c r="X52"/>
  <c r="V52"/>
  <c r="T52"/>
  <c r="R52"/>
  <c r="P52"/>
  <c r="N52"/>
  <c r="L52"/>
  <c r="J52"/>
  <c r="H52"/>
  <c r="F52"/>
  <c r="AD52"/>
  <c r="D61" i="7"/>
  <c r="AB57" i="9"/>
  <c r="Z57"/>
  <c r="X57"/>
  <c r="V57"/>
  <c r="T57"/>
  <c r="R57"/>
  <c r="P57"/>
  <c r="N57"/>
  <c r="L57"/>
  <c r="J57"/>
  <c r="H57"/>
  <c r="F57"/>
  <c r="AD57"/>
  <c r="D65" i="7"/>
  <c r="ML65" s="1"/>
  <c r="AB61" i="9"/>
  <c r="Z61"/>
  <c r="X61"/>
  <c r="V61"/>
  <c r="T61"/>
  <c r="R61"/>
  <c r="P61"/>
  <c r="N61"/>
  <c r="L61"/>
  <c r="J61"/>
  <c r="H61"/>
  <c r="F61"/>
  <c r="AD61"/>
  <c r="D69" i="7"/>
  <c r="AB65" i="9"/>
  <c r="Z65"/>
  <c r="X65"/>
  <c r="V65"/>
  <c r="T65"/>
  <c r="R65"/>
  <c r="P65"/>
  <c r="N65"/>
  <c r="L65"/>
  <c r="J65"/>
  <c r="H65"/>
  <c r="F65"/>
  <c r="AD65"/>
  <c r="D72" i="7"/>
  <c r="ML72" s="1"/>
  <c r="AB68" i="9"/>
  <c r="Z68"/>
  <c r="X68"/>
  <c r="V68"/>
  <c r="T68"/>
  <c r="R68"/>
  <c r="P68"/>
  <c r="N68"/>
  <c r="L68"/>
  <c r="J68"/>
  <c r="H68"/>
  <c r="F68"/>
  <c r="AD68"/>
  <c r="D76" i="7"/>
  <c r="AB72" i="9"/>
  <c r="Z72"/>
  <c r="X72"/>
  <c r="V72"/>
  <c r="T72"/>
  <c r="R72"/>
  <c r="P72"/>
  <c r="N72"/>
  <c r="L72"/>
  <c r="J72"/>
  <c r="H72"/>
  <c r="F72"/>
  <c r="AD72"/>
  <c r="D9" i="7"/>
  <c r="ML9" s="1"/>
  <c r="AB5" i="9"/>
  <c r="X5"/>
  <c r="T5"/>
  <c r="P5"/>
  <c r="L5"/>
  <c r="H5"/>
  <c r="Z5"/>
  <c r="V5"/>
  <c r="R5"/>
  <c r="N5"/>
  <c r="J5"/>
  <c r="F5"/>
  <c r="AD5"/>
  <c r="D71" i="7"/>
  <c r="AB67" i="9"/>
  <c r="Z67"/>
  <c r="X67"/>
  <c r="V67"/>
  <c r="T67"/>
  <c r="R67"/>
  <c r="P67"/>
  <c r="N67"/>
  <c r="L67"/>
  <c r="J67"/>
  <c r="H67"/>
  <c r="F67"/>
  <c r="AD67"/>
  <c r="D13" i="7"/>
  <c r="AB9" i="9"/>
  <c r="Z9"/>
  <c r="X9"/>
  <c r="V9"/>
  <c r="T9"/>
  <c r="R9"/>
  <c r="P9"/>
  <c r="N9"/>
  <c r="L9"/>
  <c r="J9"/>
  <c r="H9"/>
  <c r="F9"/>
  <c r="AD9"/>
  <c r="D17" i="7"/>
  <c r="ML17" s="1"/>
  <c r="AB13" i="9"/>
  <c r="Z13"/>
  <c r="X13"/>
  <c r="V13"/>
  <c r="T13"/>
  <c r="R13"/>
  <c r="P13"/>
  <c r="N13"/>
  <c r="L13"/>
  <c r="J13"/>
  <c r="H13"/>
  <c r="F13"/>
  <c r="AD13"/>
  <c r="D21" i="7"/>
  <c r="AB17" i="9"/>
  <c r="Z17"/>
  <c r="X17"/>
  <c r="V17"/>
  <c r="T17"/>
  <c r="R17"/>
  <c r="P17"/>
  <c r="N17"/>
  <c r="L17"/>
  <c r="J17"/>
  <c r="H17"/>
  <c r="F17"/>
  <c r="AD17"/>
  <c r="D25" i="7"/>
  <c r="ML25" s="1"/>
  <c r="AB21" i="9"/>
  <c r="Z21"/>
  <c r="X21"/>
  <c r="V21"/>
  <c r="T21"/>
  <c r="R21"/>
  <c r="P21"/>
  <c r="N21"/>
  <c r="L21"/>
  <c r="J21"/>
  <c r="H21"/>
  <c r="F21"/>
  <c r="AD21"/>
  <c r="D27" i="7"/>
  <c r="AB23" i="9"/>
  <c r="Z23"/>
  <c r="X23"/>
  <c r="V23"/>
  <c r="T23"/>
  <c r="R23"/>
  <c r="P23"/>
  <c r="N23"/>
  <c r="L23"/>
  <c r="J23"/>
  <c r="H23"/>
  <c r="F23"/>
  <c r="AD23"/>
  <c r="D31" i="7"/>
  <c r="ML31" s="1"/>
  <c r="AB27" i="9"/>
  <c r="Z27"/>
  <c r="X27"/>
  <c r="V27"/>
  <c r="T27"/>
  <c r="R27"/>
  <c r="P27"/>
  <c r="N27"/>
  <c r="L27"/>
  <c r="J27"/>
  <c r="H27"/>
  <c r="F27"/>
  <c r="AD27"/>
  <c r="D35" i="7"/>
  <c r="AB31" i="9"/>
  <c r="Z31"/>
  <c r="X31"/>
  <c r="V31"/>
  <c r="T31"/>
  <c r="R31"/>
  <c r="P31"/>
  <c r="N31"/>
  <c r="L31"/>
  <c r="J31"/>
  <c r="H31"/>
  <c r="F31"/>
  <c r="AD31"/>
  <c r="D41" i="7"/>
  <c r="AB37" i="9"/>
  <c r="Z37"/>
  <c r="X37"/>
  <c r="V37"/>
  <c r="T37"/>
  <c r="R37"/>
  <c r="P37"/>
  <c r="N37"/>
  <c r="L37"/>
  <c r="J37"/>
  <c r="H37"/>
  <c r="F37"/>
  <c r="AD37"/>
  <c r="D44" i="7"/>
  <c r="ML44" s="1"/>
  <c r="AB40" i="9"/>
  <c r="Z40"/>
  <c r="X40"/>
  <c r="V40"/>
  <c r="T40"/>
  <c r="R40"/>
  <c r="P40"/>
  <c r="N40"/>
  <c r="L40"/>
  <c r="J40"/>
  <c r="H40"/>
  <c r="F40"/>
  <c r="AD40"/>
  <c r="D47" i="7"/>
  <c r="AB43" i="9"/>
  <c r="Z43"/>
  <c r="X43"/>
  <c r="V43"/>
  <c r="T43"/>
  <c r="R43"/>
  <c r="P43"/>
  <c r="N43"/>
  <c r="L43"/>
  <c r="J43"/>
  <c r="H43"/>
  <c r="F43"/>
  <c r="AD43"/>
  <c r="D51" i="7"/>
  <c r="ML51" s="1"/>
  <c r="AB47" i="9"/>
  <c r="Z47"/>
  <c r="X47"/>
  <c r="V47"/>
  <c r="T47"/>
  <c r="R47"/>
  <c r="P47"/>
  <c r="N47"/>
  <c r="L47"/>
  <c r="J47"/>
  <c r="H47"/>
  <c r="F47"/>
  <c r="AD47"/>
  <c r="D55" i="7"/>
  <c r="AB51" i="9"/>
  <c r="Z51"/>
  <c r="X51"/>
  <c r="V51"/>
  <c r="T51"/>
  <c r="R51"/>
  <c r="P51"/>
  <c r="N51"/>
  <c r="L51"/>
  <c r="J51"/>
  <c r="H51"/>
  <c r="F51"/>
  <c r="AD51"/>
  <c r="D60" i="7"/>
  <c r="AB56" i="9"/>
  <c r="Z56"/>
  <c r="X56"/>
  <c r="V56"/>
  <c r="T56"/>
  <c r="R56"/>
  <c r="P56"/>
  <c r="N56"/>
  <c r="L56"/>
  <c r="J56"/>
  <c r="H56"/>
  <c r="F56"/>
  <c r="AD56"/>
  <c r="D64" i="7"/>
  <c r="ML64" s="1"/>
  <c r="AB60" i="9"/>
  <c r="Z60"/>
  <c r="X60"/>
  <c r="V60"/>
  <c r="T60"/>
  <c r="R60"/>
  <c r="P60"/>
  <c r="N60"/>
  <c r="L60"/>
  <c r="J60"/>
  <c r="H60"/>
  <c r="F60"/>
  <c r="AD60"/>
  <c r="D70" i="7"/>
  <c r="X66" i="9"/>
  <c r="V66"/>
  <c r="T66"/>
  <c r="R66"/>
  <c r="P66"/>
  <c r="N66"/>
  <c r="L66"/>
  <c r="J66"/>
  <c r="H66"/>
  <c r="F66"/>
  <c r="AB66"/>
  <c r="Z66"/>
  <c r="AD66"/>
  <c r="D77" i="7"/>
  <c r="ML77" s="1"/>
  <c r="AB73" i="9"/>
  <c r="Z73"/>
  <c r="X73"/>
  <c r="V73"/>
  <c r="T73"/>
  <c r="R73"/>
  <c r="P73"/>
  <c r="N73"/>
  <c r="L73"/>
  <c r="J73"/>
  <c r="H73"/>
  <c r="F73"/>
  <c r="AD73"/>
  <c r="MN16" i="7"/>
  <c r="MN24"/>
  <c r="MN34"/>
  <c r="MN43"/>
  <c r="MN54"/>
  <c r="MN63"/>
  <c r="MN74"/>
  <c r="MN75"/>
  <c r="MN15"/>
  <c r="MN23"/>
  <c r="MN29"/>
  <c r="MN37"/>
  <c r="MN42"/>
  <c r="MN49"/>
  <c r="MN57"/>
  <c r="MN62"/>
  <c r="MN73"/>
  <c r="MH73" l="1"/>
  <c r="ML73"/>
  <c r="MH62"/>
  <c r="ML62"/>
  <c r="MH57"/>
  <c r="ML57"/>
  <c r="MH49"/>
  <c r="ML49"/>
  <c r="MH42"/>
  <c r="ML42"/>
  <c r="MH37"/>
  <c r="ML37"/>
  <c r="MH29"/>
  <c r="ML29"/>
  <c r="MH23"/>
  <c r="ML23"/>
  <c r="MH15"/>
  <c r="ML15"/>
  <c r="MH75"/>
  <c r="ML75"/>
  <c r="MH74"/>
  <c r="ML74"/>
  <c r="MH63"/>
  <c r="ML63"/>
  <c r="MH54"/>
  <c r="ML54"/>
  <c r="MH43"/>
  <c r="ML43"/>
  <c r="MH34"/>
  <c r="ML34"/>
  <c r="MH24"/>
  <c r="ML24"/>
  <c r="MH16"/>
  <c r="ML16"/>
  <c r="MH12"/>
  <c r="ML12"/>
  <c r="MH70"/>
  <c r="ML70"/>
  <c r="MH60"/>
  <c r="ML60"/>
  <c r="MH55"/>
  <c r="ML55"/>
  <c r="MH47"/>
  <c r="ML47"/>
  <c r="MH41"/>
  <c r="ML41"/>
  <c r="MH35"/>
  <c r="ML35"/>
  <c r="MH27"/>
  <c r="ML27"/>
  <c r="MH21"/>
  <c r="ML21"/>
  <c r="MH13"/>
  <c r="ML13"/>
  <c r="MH71"/>
  <c r="ML71"/>
  <c r="MH76"/>
  <c r="ML76"/>
  <c r="MH69"/>
  <c r="ML69"/>
  <c r="MH61"/>
  <c r="ML61"/>
  <c r="MH56"/>
  <c r="ML56"/>
  <c r="MH48"/>
  <c r="ML48"/>
  <c r="MH38"/>
  <c r="ML38"/>
  <c r="MH32"/>
  <c r="ML32"/>
  <c r="MH18"/>
  <c r="ML18"/>
  <c r="MH10"/>
  <c r="ML10"/>
  <c r="ML78" s="1"/>
  <c r="MN66"/>
  <c r="MH66"/>
  <c r="MN58"/>
  <c r="MH58"/>
  <c r="MN53"/>
  <c r="MH53"/>
  <c r="MN46"/>
  <c r="MH46"/>
  <c r="MN39"/>
  <c r="MH39"/>
  <c r="MN33"/>
  <c r="MH33"/>
  <c r="MN26"/>
  <c r="MH26"/>
  <c r="MN19"/>
  <c r="MH19"/>
  <c r="MN11"/>
  <c r="MH11"/>
  <c r="MN68"/>
  <c r="MH68"/>
  <c r="MN67"/>
  <c r="MH67"/>
  <c r="MN59"/>
  <c r="MH59"/>
  <c r="MN50"/>
  <c r="MH50"/>
  <c r="MN40"/>
  <c r="MH40"/>
  <c r="MN30"/>
  <c r="MH30"/>
  <c r="MN20"/>
  <c r="MH20"/>
  <c r="MN77"/>
  <c r="MH77"/>
  <c r="MN64"/>
  <c r="MH64"/>
  <c r="MN51"/>
  <c r="MH51"/>
  <c r="MN44"/>
  <c r="MH44"/>
  <c r="MN31"/>
  <c r="MH31"/>
  <c r="MN25"/>
  <c r="MH25"/>
  <c r="MN17"/>
  <c r="MH17"/>
  <c r="MN9"/>
  <c r="MH9"/>
  <c r="MN72"/>
  <c r="MH72"/>
  <c r="MN65"/>
  <c r="MH65"/>
  <c r="MN52"/>
  <c r="MH52"/>
  <c r="MN45"/>
  <c r="MH45"/>
  <c r="MN36"/>
  <c r="MH36"/>
  <c r="MN28"/>
  <c r="MH28"/>
  <c r="MN22"/>
  <c r="MH22"/>
  <c r="MN14"/>
  <c r="MH14"/>
  <c r="MD73"/>
  <c r="LZ73"/>
  <c r="MB73"/>
  <c r="LX73"/>
  <c r="LV73"/>
  <c r="LR73"/>
  <c r="LN73"/>
  <c r="LJ73"/>
  <c r="LF73"/>
  <c r="LT73"/>
  <c r="LP73"/>
  <c r="LL73"/>
  <c r="LH73"/>
  <c r="LD73"/>
  <c r="KZ73"/>
  <c r="KV73"/>
  <c r="KR73"/>
  <c r="KN73"/>
  <c r="KJ73"/>
  <c r="KF73"/>
  <c r="KX73"/>
  <c r="KT73"/>
  <c r="KP73"/>
  <c r="KL73"/>
  <c r="KH73"/>
  <c r="KD73"/>
  <c r="JV73"/>
  <c r="JR73"/>
  <c r="JN73"/>
  <c r="JB73"/>
  <c r="IX73"/>
  <c r="IT73"/>
  <c r="IP73"/>
  <c r="IL73"/>
  <c r="IH73"/>
  <c r="KB73"/>
  <c r="JX73"/>
  <c r="JT73"/>
  <c r="JP73"/>
  <c r="JL73"/>
  <c r="JH73"/>
  <c r="JD73"/>
  <c r="IZ73"/>
  <c r="IR73"/>
  <c r="IN73"/>
  <c r="IJ73"/>
  <c r="IF73"/>
  <c r="ID73"/>
  <c r="HZ73"/>
  <c r="HV73"/>
  <c r="HR73"/>
  <c r="HN73"/>
  <c r="HJ73"/>
  <c r="HF73"/>
  <c r="GX73"/>
  <c r="GT73"/>
  <c r="GP73"/>
  <c r="GL73"/>
  <c r="IB73"/>
  <c r="HX73"/>
  <c r="HT73"/>
  <c r="HP73"/>
  <c r="HL73"/>
  <c r="HH73"/>
  <c r="HD73"/>
  <c r="GZ73"/>
  <c r="GV73"/>
  <c r="GR73"/>
  <c r="GN73"/>
  <c r="GJ73"/>
  <c r="GF73"/>
  <c r="GB73"/>
  <c r="FX73"/>
  <c r="FT73"/>
  <c r="FP73"/>
  <c r="FL73"/>
  <c r="FD73"/>
  <c r="FB73"/>
  <c r="EZ73"/>
  <c r="EX73"/>
  <c r="EV73"/>
  <c r="ET73"/>
  <c r="ER73"/>
  <c r="EP73"/>
  <c r="EN73"/>
  <c r="EL73"/>
  <c r="EJ73"/>
  <c r="EF73"/>
  <c r="ED73"/>
  <c r="EB73"/>
  <c r="DZ73"/>
  <c r="DX73"/>
  <c r="DT73"/>
  <c r="DR73"/>
  <c r="DP73"/>
  <c r="DN73"/>
  <c r="DL73"/>
  <c r="DJ73"/>
  <c r="DH73"/>
  <c r="DD73"/>
  <c r="DB73"/>
  <c r="CZ73"/>
  <c r="CX73"/>
  <c r="CV73"/>
  <c r="CT73"/>
  <c r="CR73"/>
  <c r="GH73"/>
  <c r="GD73"/>
  <c r="FZ73"/>
  <c r="FV73"/>
  <c r="FR73"/>
  <c r="FN73"/>
  <c r="FJ73"/>
  <c r="FF73"/>
  <c r="CP73"/>
  <c r="CN73"/>
  <c r="CL73"/>
  <c r="CJ73"/>
  <c r="CH73"/>
  <c r="CF73"/>
  <c r="CD73"/>
  <c r="CB73"/>
  <c r="BZ73"/>
  <c r="BV73"/>
  <c r="BT73"/>
  <c r="BR73"/>
  <c r="BP73"/>
  <c r="BN73"/>
  <c r="BL73"/>
  <c r="BJ73"/>
  <c r="BH73"/>
  <c r="BF73"/>
  <c r="BD73"/>
  <c r="BB73"/>
  <c r="AZ73"/>
  <c r="AX73"/>
  <c r="AT73"/>
  <c r="AR73"/>
  <c r="AP73"/>
  <c r="AN73"/>
  <c r="AL73"/>
  <c r="AJ73"/>
  <c r="AH73"/>
  <c r="AF73"/>
  <c r="AD73"/>
  <c r="AB73"/>
  <c r="Z73"/>
  <c r="X73"/>
  <c r="V73"/>
  <c r="T73"/>
  <c r="R73"/>
  <c r="P73"/>
  <c r="N73"/>
  <c r="L73"/>
  <c r="J73"/>
  <c r="H73"/>
  <c r="F73"/>
  <c r="IV73"/>
  <c r="MF73"/>
  <c r="AV73"/>
  <c r="JZ73"/>
  <c r="MJ73"/>
  <c r="JF73"/>
  <c r="HB73"/>
  <c r="JJ73"/>
  <c r="FH73"/>
  <c r="EH73"/>
  <c r="LB73"/>
  <c r="BX73"/>
  <c r="DF73"/>
  <c r="DV73"/>
  <c r="MD66"/>
  <c r="LZ66"/>
  <c r="MB66"/>
  <c r="LX66"/>
  <c r="LV66"/>
  <c r="LR66"/>
  <c r="LN66"/>
  <c r="LJ66"/>
  <c r="LF66"/>
  <c r="LT66"/>
  <c r="LP66"/>
  <c r="LL66"/>
  <c r="LH66"/>
  <c r="LD66"/>
  <c r="KZ66"/>
  <c r="KV66"/>
  <c r="KR66"/>
  <c r="KN66"/>
  <c r="KJ66"/>
  <c r="KF66"/>
  <c r="KB66"/>
  <c r="KX66"/>
  <c r="KT66"/>
  <c r="KP66"/>
  <c r="KL66"/>
  <c r="KH66"/>
  <c r="KD66"/>
  <c r="JZ66"/>
  <c r="JV66"/>
  <c r="JR66"/>
  <c r="JN66"/>
  <c r="JB66"/>
  <c r="IX66"/>
  <c r="IT66"/>
  <c r="IP66"/>
  <c r="IL66"/>
  <c r="IH66"/>
  <c r="JX66"/>
  <c r="JT66"/>
  <c r="JP66"/>
  <c r="JL66"/>
  <c r="JH66"/>
  <c r="JD66"/>
  <c r="IZ66"/>
  <c r="IR66"/>
  <c r="IN66"/>
  <c r="IJ66"/>
  <c r="IF66"/>
  <c r="ID66"/>
  <c r="HZ66"/>
  <c r="HV66"/>
  <c r="HR66"/>
  <c r="HN66"/>
  <c r="HJ66"/>
  <c r="HF66"/>
  <c r="GX66"/>
  <c r="GT66"/>
  <c r="GP66"/>
  <c r="GL66"/>
  <c r="IB66"/>
  <c r="HX66"/>
  <c r="HT66"/>
  <c r="HP66"/>
  <c r="HL66"/>
  <c r="HH66"/>
  <c r="HD66"/>
  <c r="GZ66"/>
  <c r="GV66"/>
  <c r="GR66"/>
  <c r="GN66"/>
  <c r="GJ66"/>
  <c r="GF66"/>
  <c r="GB66"/>
  <c r="FX66"/>
  <c r="FT66"/>
  <c r="FP66"/>
  <c r="FL66"/>
  <c r="FD66"/>
  <c r="FB66"/>
  <c r="EZ66"/>
  <c r="EX66"/>
  <c r="EV66"/>
  <c r="ET66"/>
  <c r="ER66"/>
  <c r="EP66"/>
  <c r="EN66"/>
  <c r="EL66"/>
  <c r="EJ66"/>
  <c r="EF66"/>
  <c r="ED66"/>
  <c r="EB66"/>
  <c r="DZ66"/>
  <c r="DX66"/>
  <c r="DT66"/>
  <c r="DR66"/>
  <c r="DP66"/>
  <c r="DN66"/>
  <c r="DL66"/>
  <c r="DJ66"/>
  <c r="DH66"/>
  <c r="DD66"/>
  <c r="DB66"/>
  <c r="CZ66"/>
  <c r="CX66"/>
  <c r="CV66"/>
  <c r="CT66"/>
  <c r="CR66"/>
  <c r="GH66"/>
  <c r="GD66"/>
  <c r="FZ66"/>
  <c r="FV66"/>
  <c r="FR66"/>
  <c r="FN66"/>
  <c r="FJ66"/>
  <c r="FF66"/>
  <c r="CP66"/>
  <c r="CN66"/>
  <c r="CL66"/>
  <c r="CJ66"/>
  <c r="CH66"/>
  <c r="CF66"/>
  <c r="CD66"/>
  <c r="CB66"/>
  <c r="BZ66"/>
  <c r="BV66"/>
  <c r="BT66"/>
  <c r="BR66"/>
  <c r="BP66"/>
  <c r="BN66"/>
  <c r="BL66"/>
  <c r="BJ66"/>
  <c r="BH66"/>
  <c r="BF66"/>
  <c r="BD66"/>
  <c r="BB66"/>
  <c r="AZ66"/>
  <c r="AX66"/>
  <c r="AT66"/>
  <c r="AR66"/>
  <c r="AP66"/>
  <c r="AN66"/>
  <c r="AL66"/>
  <c r="AJ66"/>
  <c r="AH66"/>
  <c r="AF66"/>
  <c r="AD66"/>
  <c r="AB66"/>
  <c r="Z66"/>
  <c r="X66"/>
  <c r="V66"/>
  <c r="T66"/>
  <c r="R66"/>
  <c r="P66"/>
  <c r="N66"/>
  <c r="L66"/>
  <c r="J66"/>
  <c r="H66"/>
  <c r="F66"/>
  <c r="IV66"/>
  <c r="MF66"/>
  <c r="AV66"/>
  <c r="MJ66"/>
  <c r="JF66"/>
  <c r="HB66"/>
  <c r="LB66"/>
  <c r="JJ66"/>
  <c r="FH66"/>
  <c r="EH66"/>
  <c r="BX66"/>
  <c r="DF66"/>
  <c r="DV66"/>
  <c r="MD62"/>
  <c r="LZ62"/>
  <c r="MB62"/>
  <c r="LX62"/>
  <c r="LV62"/>
  <c r="LR62"/>
  <c r="LN62"/>
  <c r="LJ62"/>
  <c r="LF62"/>
  <c r="LT62"/>
  <c r="LP62"/>
  <c r="LL62"/>
  <c r="LH62"/>
  <c r="LD62"/>
  <c r="KZ62"/>
  <c r="KV62"/>
  <c r="KR62"/>
  <c r="KN62"/>
  <c r="KJ62"/>
  <c r="KF62"/>
  <c r="KB62"/>
  <c r="KX62"/>
  <c r="KT62"/>
  <c r="KP62"/>
  <c r="KL62"/>
  <c r="KH62"/>
  <c r="KD62"/>
  <c r="JV62"/>
  <c r="JR62"/>
  <c r="JN62"/>
  <c r="JB62"/>
  <c r="IX62"/>
  <c r="IT62"/>
  <c r="IP62"/>
  <c r="IL62"/>
  <c r="IH62"/>
  <c r="JX62"/>
  <c r="JT62"/>
  <c r="JP62"/>
  <c r="JL62"/>
  <c r="JH62"/>
  <c r="JD62"/>
  <c r="IZ62"/>
  <c r="IR62"/>
  <c r="IN62"/>
  <c r="IJ62"/>
  <c r="IF62"/>
  <c r="ID62"/>
  <c r="HZ62"/>
  <c r="HV62"/>
  <c r="HR62"/>
  <c r="HN62"/>
  <c r="HJ62"/>
  <c r="HF62"/>
  <c r="GX62"/>
  <c r="GT62"/>
  <c r="GP62"/>
  <c r="GL62"/>
  <c r="IB62"/>
  <c r="HX62"/>
  <c r="HT62"/>
  <c r="HP62"/>
  <c r="HL62"/>
  <c r="HH62"/>
  <c r="HD62"/>
  <c r="GZ62"/>
  <c r="GV62"/>
  <c r="GR62"/>
  <c r="GN62"/>
  <c r="GJ62"/>
  <c r="GF62"/>
  <c r="GB62"/>
  <c r="FX62"/>
  <c r="FT62"/>
  <c r="FP62"/>
  <c r="FL62"/>
  <c r="FD62"/>
  <c r="FB62"/>
  <c r="EZ62"/>
  <c r="EX62"/>
  <c r="EV62"/>
  <c r="ET62"/>
  <c r="ER62"/>
  <c r="EP62"/>
  <c r="EN62"/>
  <c r="EL62"/>
  <c r="EJ62"/>
  <c r="EF62"/>
  <c r="ED62"/>
  <c r="EB62"/>
  <c r="DZ62"/>
  <c r="DX62"/>
  <c r="DT62"/>
  <c r="DR62"/>
  <c r="DP62"/>
  <c r="DN62"/>
  <c r="DL62"/>
  <c r="DJ62"/>
  <c r="DH62"/>
  <c r="DD62"/>
  <c r="DB62"/>
  <c r="CZ62"/>
  <c r="CX62"/>
  <c r="CV62"/>
  <c r="CT62"/>
  <c r="CR62"/>
  <c r="GH62"/>
  <c r="GD62"/>
  <c r="FZ62"/>
  <c r="FV62"/>
  <c r="FR62"/>
  <c r="FN62"/>
  <c r="FJ62"/>
  <c r="FF62"/>
  <c r="CP62"/>
  <c r="CN62"/>
  <c r="CL62"/>
  <c r="CJ62"/>
  <c r="CH62"/>
  <c r="CF62"/>
  <c r="CD62"/>
  <c r="CB62"/>
  <c r="BZ62"/>
  <c r="BV62"/>
  <c r="BT62"/>
  <c r="BR62"/>
  <c r="BP62"/>
  <c r="BN62"/>
  <c r="BL62"/>
  <c r="BJ62"/>
  <c r="BH62"/>
  <c r="BF62"/>
  <c r="BD62"/>
  <c r="BB62"/>
  <c r="AZ62"/>
  <c r="AX62"/>
  <c r="AT62"/>
  <c r="AR62"/>
  <c r="AP62"/>
  <c r="AN62"/>
  <c r="AL62"/>
  <c r="AJ62"/>
  <c r="AH62"/>
  <c r="AF62"/>
  <c r="AD62"/>
  <c r="AB62"/>
  <c r="Z62"/>
  <c r="X62"/>
  <c r="V62"/>
  <c r="T62"/>
  <c r="R62"/>
  <c r="P62"/>
  <c r="N62"/>
  <c r="L62"/>
  <c r="J62"/>
  <c r="H62"/>
  <c r="F62"/>
  <c r="IV62"/>
  <c r="MF62"/>
  <c r="AV62"/>
  <c r="JZ62"/>
  <c r="MJ62"/>
  <c r="JF62"/>
  <c r="HB62"/>
  <c r="JJ62"/>
  <c r="FH62"/>
  <c r="EH62"/>
  <c r="LB62"/>
  <c r="BX62"/>
  <c r="DF62"/>
  <c r="DV62"/>
  <c r="MD58"/>
  <c r="LZ58"/>
  <c r="MB58"/>
  <c r="LX58"/>
  <c r="LV58"/>
  <c r="LR58"/>
  <c r="LN58"/>
  <c r="LJ58"/>
  <c r="LF58"/>
  <c r="KX58"/>
  <c r="LT58"/>
  <c r="LP58"/>
  <c r="LL58"/>
  <c r="LH58"/>
  <c r="LD58"/>
  <c r="KZ58"/>
  <c r="KV58"/>
  <c r="KR58"/>
  <c r="KN58"/>
  <c r="KJ58"/>
  <c r="KF58"/>
  <c r="KB58"/>
  <c r="KT58"/>
  <c r="KP58"/>
  <c r="KL58"/>
  <c r="KH58"/>
  <c r="KD58"/>
  <c r="JV58"/>
  <c r="JR58"/>
  <c r="JN58"/>
  <c r="JB58"/>
  <c r="IX58"/>
  <c r="IT58"/>
  <c r="IP58"/>
  <c r="IL58"/>
  <c r="IH58"/>
  <c r="JX58"/>
  <c r="JT58"/>
  <c r="JP58"/>
  <c r="JL58"/>
  <c r="JH58"/>
  <c r="JD58"/>
  <c r="IZ58"/>
  <c r="IR58"/>
  <c r="IN58"/>
  <c r="IJ58"/>
  <c r="IF58"/>
  <c r="ID58"/>
  <c r="HZ58"/>
  <c r="HV58"/>
  <c r="HR58"/>
  <c r="HN58"/>
  <c r="HJ58"/>
  <c r="HF58"/>
  <c r="GX58"/>
  <c r="GT58"/>
  <c r="GP58"/>
  <c r="GL58"/>
  <c r="IB58"/>
  <c r="HX58"/>
  <c r="HT58"/>
  <c r="HP58"/>
  <c r="HL58"/>
  <c r="HH58"/>
  <c r="HD58"/>
  <c r="GZ58"/>
  <c r="GV58"/>
  <c r="GR58"/>
  <c r="GN58"/>
  <c r="GJ58"/>
  <c r="GF58"/>
  <c r="GB58"/>
  <c r="FX58"/>
  <c r="FT58"/>
  <c r="FP58"/>
  <c r="FL58"/>
  <c r="FD58"/>
  <c r="FB58"/>
  <c r="EZ58"/>
  <c r="EX58"/>
  <c r="EV58"/>
  <c r="ET58"/>
  <c r="ER58"/>
  <c r="EP58"/>
  <c r="EN58"/>
  <c r="EL58"/>
  <c r="EJ58"/>
  <c r="EF58"/>
  <c r="ED58"/>
  <c r="EB58"/>
  <c r="DZ58"/>
  <c r="DX58"/>
  <c r="DT58"/>
  <c r="DR58"/>
  <c r="DP58"/>
  <c r="DN58"/>
  <c r="DL58"/>
  <c r="DJ58"/>
  <c r="DH58"/>
  <c r="DD58"/>
  <c r="DB58"/>
  <c r="CZ58"/>
  <c r="CX58"/>
  <c r="CV58"/>
  <c r="CT58"/>
  <c r="CR58"/>
  <c r="GH58"/>
  <c r="GD58"/>
  <c r="FZ58"/>
  <c r="FV58"/>
  <c r="FR58"/>
  <c r="FN58"/>
  <c r="FJ58"/>
  <c r="FF58"/>
  <c r="CP58"/>
  <c r="CN58"/>
  <c r="CL58"/>
  <c r="CJ58"/>
  <c r="CH58"/>
  <c r="CF58"/>
  <c r="CD58"/>
  <c r="CB58"/>
  <c r="BZ58"/>
  <c r="BV58"/>
  <c r="BT58"/>
  <c r="BR58"/>
  <c r="BP58"/>
  <c r="BN58"/>
  <c r="BL58"/>
  <c r="BJ58"/>
  <c r="BH58"/>
  <c r="BF58"/>
  <c r="BD58"/>
  <c r="BB58"/>
  <c r="AZ58"/>
  <c r="AX58"/>
  <c r="AT58"/>
  <c r="AR58"/>
  <c r="AP58"/>
  <c r="AN58"/>
  <c r="AL58"/>
  <c r="AJ58"/>
  <c r="AH58"/>
  <c r="AF58"/>
  <c r="AD58"/>
  <c r="AB58"/>
  <c r="Z58"/>
  <c r="X58"/>
  <c r="V58"/>
  <c r="T58"/>
  <c r="R58"/>
  <c r="P58"/>
  <c r="N58"/>
  <c r="L58"/>
  <c r="J58"/>
  <c r="H58"/>
  <c r="F58"/>
  <c r="JZ58"/>
  <c r="IV58"/>
  <c r="MF58"/>
  <c r="AV58"/>
  <c r="MJ58"/>
  <c r="JF58"/>
  <c r="HB58"/>
  <c r="JJ58"/>
  <c r="FH58"/>
  <c r="EH58"/>
  <c r="LB58"/>
  <c r="BX58"/>
  <c r="DF58"/>
  <c r="DV58"/>
  <c r="MD57"/>
  <c r="LZ57"/>
  <c r="MB57"/>
  <c r="LX57"/>
  <c r="LV57"/>
  <c r="LR57"/>
  <c r="LN57"/>
  <c r="LJ57"/>
  <c r="LF57"/>
  <c r="KX57"/>
  <c r="LT57"/>
  <c r="LP57"/>
  <c r="LL57"/>
  <c r="LH57"/>
  <c r="LD57"/>
  <c r="KZ57"/>
  <c r="KV57"/>
  <c r="KR57"/>
  <c r="KN57"/>
  <c r="KJ57"/>
  <c r="KF57"/>
  <c r="KB57"/>
  <c r="KT57"/>
  <c r="KP57"/>
  <c r="KL57"/>
  <c r="KH57"/>
  <c r="KD57"/>
  <c r="JZ57"/>
  <c r="JV57"/>
  <c r="JR57"/>
  <c r="JN57"/>
  <c r="JB57"/>
  <c r="IX57"/>
  <c r="IT57"/>
  <c r="IP57"/>
  <c r="IL57"/>
  <c r="IH57"/>
  <c r="JX57"/>
  <c r="JT57"/>
  <c r="JP57"/>
  <c r="JL57"/>
  <c r="JH57"/>
  <c r="JD57"/>
  <c r="IZ57"/>
  <c r="IR57"/>
  <c r="IN57"/>
  <c r="IJ57"/>
  <c r="IF57"/>
  <c r="ID57"/>
  <c r="HZ57"/>
  <c r="HV57"/>
  <c r="HR57"/>
  <c r="HN57"/>
  <c r="HJ57"/>
  <c r="HF57"/>
  <c r="GX57"/>
  <c r="GT57"/>
  <c r="GP57"/>
  <c r="GL57"/>
  <c r="IB57"/>
  <c r="HX57"/>
  <c r="HT57"/>
  <c r="HP57"/>
  <c r="HL57"/>
  <c r="HH57"/>
  <c r="HD57"/>
  <c r="GZ57"/>
  <c r="GV57"/>
  <c r="GR57"/>
  <c r="GN57"/>
  <c r="GJ57"/>
  <c r="GF57"/>
  <c r="GB57"/>
  <c r="FX57"/>
  <c r="FT57"/>
  <c r="FP57"/>
  <c r="FL57"/>
  <c r="FD57"/>
  <c r="FB57"/>
  <c r="EZ57"/>
  <c r="EX57"/>
  <c r="EV57"/>
  <c r="ET57"/>
  <c r="ER57"/>
  <c r="EP57"/>
  <c r="EN57"/>
  <c r="EL57"/>
  <c r="EJ57"/>
  <c r="EF57"/>
  <c r="ED57"/>
  <c r="EB57"/>
  <c r="DZ57"/>
  <c r="DX57"/>
  <c r="DT57"/>
  <c r="DR57"/>
  <c r="DP57"/>
  <c r="DN57"/>
  <c r="DL57"/>
  <c r="DJ57"/>
  <c r="DH57"/>
  <c r="DD57"/>
  <c r="DB57"/>
  <c r="CZ57"/>
  <c r="CX57"/>
  <c r="CV57"/>
  <c r="CT57"/>
  <c r="CR57"/>
  <c r="GH57"/>
  <c r="GD57"/>
  <c r="FZ57"/>
  <c r="FV57"/>
  <c r="FR57"/>
  <c r="FN57"/>
  <c r="FJ57"/>
  <c r="FF57"/>
  <c r="CP57"/>
  <c r="CN57"/>
  <c r="CL57"/>
  <c r="CJ57"/>
  <c r="CH57"/>
  <c r="CF57"/>
  <c r="CD57"/>
  <c r="CB57"/>
  <c r="BZ57"/>
  <c r="BV57"/>
  <c r="BT57"/>
  <c r="BR57"/>
  <c r="BP57"/>
  <c r="BN57"/>
  <c r="BL57"/>
  <c r="BJ57"/>
  <c r="BH57"/>
  <c r="BF57"/>
  <c r="BD57"/>
  <c r="BB57"/>
  <c r="AZ57"/>
  <c r="AX57"/>
  <c r="AT57"/>
  <c r="AR57"/>
  <c r="AP57"/>
  <c r="AN57"/>
  <c r="AL57"/>
  <c r="AJ57"/>
  <c r="AH57"/>
  <c r="AF57"/>
  <c r="AD57"/>
  <c r="AB57"/>
  <c r="Z57"/>
  <c r="X57"/>
  <c r="V57"/>
  <c r="T57"/>
  <c r="R57"/>
  <c r="P57"/>
  <c r="N57"/>
  <c r="L57"/>
  <c r="J57"/>
  <c r="H57"/>
  <c r="F57"/>
  <c r="IV57"/>
  <c r="LB57"/>
  <c r="MF57"/>
  <c r="AV57"/>
  <c r="MJ57"/>
  <c r="JF57"/>
  <c r="HB57"/>
  <c r="JJ57"/>
  <c r="FH57"/>
  <c r="EH57"/>
  <c r="BX57"/>
  <c r="DF57"/>
  <c r="DV57"/>
  <c r="MD53"/>
  <c r="LZ53"/>
  <c r="MB53"/>
  <c r="LX53"/>
  <c r="LV53"/>
  <c r="LR53"/>
  <c r="LN53"/>
  <c r="LJ53"/>
  <c r="LF53"/>
  <c r="KX53"/>
  <c r="LT53"/>
  <c r="LP53"/>
  <c r="LL53"/>
  <c r="LH53"/>
  <c r="LD53"/>
  <c r="KZ53"/>
  <c r="KV53"/>
  <c r="KR53"/>
  <c r="KN53"/>
  <c r="KJ53"/>
  <c r="KF53"/>
  <c r="KB53"/>
  <c r="KT53"/>
  <c r="KP53"/>
  <c r="KL53"/>
  <c r="KH53"/>
  <c r="KD53"/>
  <c r="JV53"/>
  <c r="JR53"/>
  <c r="JN53"/>
  <c r="JB53"/>
  <c r="IX53"/>
  <c r="IT53"/>
  <c r="IP53"/>
  <c r="IL53"/>
  <c r="IH53"/>
  <c r="JX53"/>
  <c r="JT53"/>
  <c r="JP53"/>
  <c r="JL53"/>
  <c r="JH53"/>
  <c r="JD53"/>
  <c r="IZ53"/>
  <c r="IR53"/>
  <c r="IN53"/>
  <c r="IJ53"/>
  <c r="IF53"/>
  <c r="ID53"/>
  <c r="HZ53"/>
  <c r="HV53"/>
  <c r="HR53"/>
  <c r="HN53"/>
  <c r="HJ53"/>
  <c r="HF53"/>
  <c r="GX53"/>
  <c r="GT53"/>
  <c r="GP53"/>
  <c r="GL53"/>
  <c r="IB53"/>
  <c r="HX53"/>
  <c r="HT53"/>
  <c r="HP53"/>
  <c r="HL53"/>
  <c r="HH53"/>
  <c r="HD53"/>
  <c r="GZ53"/>
  <c r="GV53"/>
  <c r="GR53"/>
  <c r="GN53"/>
  <c r="GJ53"/>
  <c r="GF53"/>
  <c r="GB53"/>
  <c r="FX53"/>
  <c r="FT53"/>
  <c r="FP53"/>
  <c r="FL53"/>
  <c r="FD53"/>
  <c r="FB53"/>
  <c r="EZ53"/>
  <c r="EX53"/>
  <c r="EV53"/>
  <c r="ET53"/>
  <c r="ER53"/>
  <c r="EP53"/>
  <c r="EN53"/>
  <c r="EL53"/>
  <c r="EJ53"/>
  <c r="EF53"/>
  <c r="ED53"/>
  <c r="EB53"/>
  <c r="DZ53"/>
  <c r="DX53"/>
  <c r="DT53"/>
  <c r="DR53"/>
  <c r="DP53"/>
  <c r="DN53"/>
  <c r="DL53"/>
  <c r="DJ53"/>
  <c r="DH53"/>
  <c r="DD53"/>
  <c r="DB53"/>
  <c r="CZ53"/>
  <c r="CX53"/>
  <c r="CV53"/>
  <c r="CT53"/>
  <c r="CR53"/>
  <c r="CP53"/>
  <c r="GH53"/>
  <c r="GD53"/>
  <c r="FZ53"/>
  <c r="FV53"/>
  <c r="FR53"/>
  <c r="FN53"/>
  <c r="FJ53"/>
  <c r="FF53"/>
  <c r="CN53"/>
  <c r="CL53"/>
  <c r="CJ53"/>
  <c r="CH53"/>
  <c r="CF53"/>
  <c r="CD53"/>
  <c r="CB53"/>
  <c r="BZ53"/>
  <c r="BV53"/>
  <c r="BT53"/>
  <c r="BR53"/>
  <c r="BP53"/>
  <c r="BN53"/>
  <c r="BL53"/>
  <c r="BJ53"/>
  <c r="BH53"/>
  <c r="BF53"/>
  <c r="BD53"/>
  <c r="BB53"/>
  <c r="AZ53"/>
  <c r="AX53"/>
  <c r="AT53"/>
  <c r="AR53"/>
  <c r="AP53"/>
  <c r="AN53"/>
  <c r="AL53"/>
  <c r="AJ53"/>
  <c r="AH53"/>
  <c r="AF53"/>
  <c r="AD53"/>
  <c r="AB53"/>
  <c r="Z53"/>
  <c r="X53"/>
  <c r="V53"/>
  <c r="T53"/>
  <c r="R53"/>
  <c r="P53"/>
  <c r="N53"/>
  <c r="L53"/>
  <c r="J53"/>
  <c r="H53"/>
  <c r="F53"/>
  <c r="IV53"/>
  <c r="MF53"/>
  <c r="AV53"/>
  <c r="JZ53"/>
  <c r="MJ53"/>
  <c r="JF53"/>
  <c r="HB53"/>
  <c r="JJ53"/>
  <c r="FH53"/>
  <c r="EH53"/>
  <c r="LB53"/>
  <c r="BX53"/>
  <c r="DF53"/>
  <c r="DV53"/>
  <c r="MD49"/>
  <c r="LZ49"/>
  <c r="MB49"/>
  <c r="LX49"/>
  <c r="LV49"/>
  <c r="LR49"/>
  <c r="LN49"/>
  <c r="LJ49"/>
  <c r="LF49"/>
  <c r="KX49"/>
  <c r="LT49"/>
  <c r="LP49"/>
  <c r="LL49"/>
  <c r="LH49"/>
  <c r="LD49"/>
  <c r="KZ49"/>
  <c r="KV49"/>
  <c r="KR49"/>
  <c r="KN49"/>
  <c r="KJ49"/>
  <c r="KF49"/>
  <c r="KB49"/>
  <c r="KT49"/>
  <c r="KP49"/>
  <c r="KL49"/>
  <c r="KH49"/>
  <c r="KD49"/>
  <c r="JV49"/>
  <c r="JR49"/>
  <c r="JN49"/>
  <c r="JB49"/>
  <c r="IX49"/>
  <c r="IT49"/>
  <c r="IP49"/>
  <c r="IL49"/>
  <c r="IH49"/>
  <c r="JX49"/>
  <c r="JT49"/>
  <c r="JP49"/>
  <c r="JL49"/>
  <c r="JH49"/>
  <c r="JD49"/>
  <c r="IZ49"/>
  <c r="IR49"/>
  <c r="IN49"/>
  <c r="IJ49"/>
  <c r="IF49"/>
  <c r="ID49"/>
  <c r="HZ49"/>
  <c r="HV49"/>
  <c r="HR49"/>
  <c r="HN49"/>
  <c r="HJ49"/>
  <c r="HF49"/>
  <c r="GX49"/>
  <c r="GT49"/>
  <c r="GP49"/>
  <c r="GL49"/>
  <c r="IB49"/>
  <c r="HX49"/>
  <c r="HT49"/>
  <c r="HP49"/>
  <c r="HL49"/>
  <c r="HH49"/>
  <c r="HD49"/>
  <c r="GZ49"/>
  <c r="GV49"/>
  <c r="GR49"/>
  <c r="GN49"/>
  <c r="GJ49"/>
  <c r="GF49"/>
  <c r="GB49"/>
  <c r="FX49"/>
  <c r="FT49"/>
  <c r="FP49"/>
  <c r="FL49"/>
  <c r="FD49"/>
  <c r="FB49"/>
  <c r="EZ49"/>
  <c r="EX49"/>
  <c r="EV49"/>
  <c r="ET49"/>
  <c r="ER49"/>
  <c r="EP49"/>
  <c r="EN49"/>
  <c r="EL49"/>
  <c r="EJ49"/>
  <c r="EF49"/>
  <c r="ED49"/>
  <c r="EB49"/>
  <c r="DZ49"/>
  <c r="DX49"/>
  <c r="DT49"/>
  <c r="DR49"/>
  <c r="DP49"/>
  <c r="DN49"/>
  <c r="DL49"/>
  <c r="DJ49"/>
  <c r="DH49"/>
  <c r="DD49"/>
  <c r="DB49"/>
  <c r="CZ49"/>
  <c r="CX49"/>
  <c r="CV49"/>
  <c r="CT49"/>
  <c r="CR49"/>
  <c r="CP49"/>
  <c r="GH49"/>
  <c r="GD49"/>
  <c r="FZ49"/>
  <c r="FV49"/>
  <c r="FR49"/>
  <c r="FN49"/>
  <c r="FJ49"/>
  <c r="FF49"/>
  <c r="CN49"/>
  <c r="CL49"/>
  <c r="CJ49"/>
  <c r="CH49"/>
  <c r="CF49"/>
  <c r="CD49"/>
  <c r="CB49"/>
  <c r="BZ49"/>
  <c r="BV49"/>
  <c r="BT49"/>
  <c r="BR49"/>
  <c r="BP49"/>
  <c r="BN49"/>
  <c r="BL49"/>
  <c r="BJ49"/>
  <c r="BH49"/>
  <c r="BF49"/>
  <c r="BD49"/>
  <c r="BB49"/>
  <c r="AZ49"/>
  <c r="AX49"/>
  <c r="AT49"/>
  <c r="AR49"/>
  <c r="AP49"/>
  <c r="AN49"/>
  <c r="AL49"/>
  <c r="AJ49"/>
  <c r="AH49"/>
  <c r="AF49"/>
  <c r="AD49"/>
  <c r="AB49"/>
  <c r="Z49"/>
  <c r="X49"/>
  <c r="V49"/>
  <c r="T49"/>
  <c r="R49"/>
  <c r="P49"/>
  <c r="N49"/>
  <c r="L49"/>
  <c r="J49"/>
  <c r="H49"/>
  <c r="F49"/>
  <c r="JZ49"/>
  <c r="IV49"/>
  <c r="MF49"/>
  <c r="AV49"/>
  <c r="MJ49"/>
  <c r="JF49"/>
  <c r="HB49"/>
  <c r="JJ49"/>
  <c r="FH49"/>
  <c r="EH49"/>
  <c r="LB49"/>
  <c r="BX49"/>
  <c r="DF49"/>
  <c r="DV49"/>
  <c r="MD46"/>
  <c r="LZ46"/>
  <c r="MB46"/>
  <c r="LX46"/>
  <c r="LV46"/>
  <c r="LR46"/>
  <c r="LN46"/>
  <c r="LJ46"/>
  <c r="LF46"/>
  <c r="KX46"/>
  <c r="LT46"/>
  <c r="LP46"/>
  <c r="LL46"/>
  <c r="LH46"/>
  <c r="LD46"/>
  <c r="KZ46"/>
  <c r="KV46"/>
  <c r="KR46"/>
  <c r="KN46"/>
  <c r="KJ46"/>
  <c r="KF46"/>
  <c r="KB46"/>
  <c r="KT46"/>
  <c r="KP46"/>
  <c r="KL46"/>
  <c r="KH46"/>
  <c r="KD46"/>
  <c r="JV46"/>
  <c r="JR46"/>
  <c r="JN46"/>
  <c r="JB46"/>
  <c r="IX46"/>
  <c r="IT46"/>
  <c r="IP46"/>
  <c r="IL46"/>
  <c r="IH46"/>
  <c r="JX46"/>
  <c r="JT46"/>
  <c r="JP46"/>
  <c r="JL46"/>
  <c r="JH46"/>
  <c r="JD46"/>
  <c r="IZ46"/>
  <c r="IR46"/>
  <c r="IN46"/>
  <c r="IJ46"/>
  <c r="IF46"/>
  <c r="ID46"/>
  <c r="HZ46"/>
  <c r="HV46"/>
  <c r="HR46"/>
  <c r="HN46"/>
  <c r="HJ46"/>
  <c r="HF46"/>
  <c r="GX46"/>
  <c r="GT46"/>
  <c r="GP46"/>
  <c r="GL46"/>
  <c r="IB46"/>
  <c r="HX46"/>
  <c r="HT46"/>
  <c r="HP46"/>
  <c r="HL46"/>
  <c r="HH46"/>
  <c r="HD46"/>
  <c r="GZ46"/>
  <c r="GV46"/>
  <c r="GR46"/>
  <c r="GN46"/>
  <c r="GJ46"/>
  <c r="GF46"/>
  <c r="GB46"/>
  <c r="FX46"/>
  <c r="FT46"/>
  <c r="FP46"/>
  <c r="FL46"/>
  <c r="FD46"/>
  <c r="FB46"/>
  <c r="EZ46"/>
  <c r="EX46"/>
  <c r="EV46"/>
  <c r="ET46"/>
  <c r="ER46"/>
  <c r="EP46"/>
  <c r="EN46"/>
  <c r="EL46"/>
  <c r="EJ46"/>
  <c r="EF46"/>
  <c r="ED46"/>
  <c r="EB46"/>
  <c r="DZ46"/>
  <c r="DX46"/>
  <c r="DT46"/>
  <c r="DR46"/>
  <c r="DP46"/>
  <c r="DN46"/>
  <c r="DL46"/>
  <c r="DJ46"/>
  <c r="DH46"/>
  <c r="DD46"/>
  <c r="DB46"/>
  <c r="CZ46"/>
  <c r="CX46"/>
  <c r="CV46"/>
  <c r="CT46"/>
  <c r="CR46"/>
  <c r="CP46"/>
  <c r="GH46"/>
  <c r="GD46"/>
  <c r="FZ46"/>
  <c r="FV46"/>
  <c r="FR46"/>
  <c r="FN46"/>
  <c r="FJ46"/>
  <c r="FF46"/>
  <c r="CN46"/>
  <c r="CL46"/>
  <c r="CJ46"/>
  <c r="CH46"/>
  <c r="CF46"/>
  <c r="CD46"/>
  <c r="CB46"/>
  <c r="BZ46"/>
  <c r="BV46"/>
  <c r="BT46"/>
  <c r="BR46"/>
  <c r="BP46"/>
  <c r="BN46"/>
  <c r="BL46"/>
  <c r="BJ46"/>
  <c r="BH46"/>
  <c r="BF46"/>
  <c r="BD46"/>
  <c r="BB46"/>
  <c r="AZ46"/>
  <c r="AX46"/>
  <c r="AT46"/>
  <c r="AR46"/>
  <c r="AP46"/>
  <c r="AN46"/>
  <c r="AL46"/>
  <c r="AJ46"/>
  <c r="AH46"/>
  <c r="AF46"/>
  <c r="AD46"/>
  <c r="AB46"/>
  <c r="Z46"/>
  <c r="X46"/>
  <c r="V46"/>
  <c r="T46"/>
  <c r="R46"/>
  <c r="P46"/>
  <c r="N46"/>
  <c r="L46"/>
  <c r="J46"/>
  <c r="H46"/>
  <c r="F46"/>
  <c r="JZ46"/>
  <c r="IV46"/>
  <c r="MF46"/>
  <c r="AV46"/>
  <c r="MJ46"/>
  <c r="JF46"/>
  <c r="HB46"/>
  <c r="JJ46"/>
  <c r="FH46"/>
  <c r="EH46"/>
  <c r="LB46"/>
  <c r="BX46"/>
  <c r="DF46"/>
  <c r="DV46"/>
  <c r="MD42"/>
  <c r="LZ42"/>
  <c r="MB42"/>
  <c r="LX42"/>
  <c r="LV42"/>
  <c r="LR42"/>
  <c r="LN42"/>
  <c r="LJ42"/>
  <c r="LF42"/>
  <c r="KX42"/>
  <c r="LT42"/>
  <c r="LP42"/>
  <c r="LL42"/>
  <c r="LH42"/>
  <c r="LD42"/>
  <c r="KZ42"/>
  <c r="KV42"/>
  <c r="KR42"/>
  <c r="KN42"/>
  <c r="KJ42"/>
  <c r="KF42"/>
  <c r="KB42"/>
  <c r="KT42"/>
  <c r="KP42"/>
  <c r="KL42"/>
  <c r="KH42"/>
  <c r="KD42"/>
  <c r="JV42"/>
  <c r="JR42"/>
  <c r="JN42"/>
  <c r="JB42"/>
  <c r="IX42"/>
  <c r="IT42"/>
  <c r="IP42"/>
  <c r="IL42"/>
  <c r="IH42"/>
  <c r="JX42"/>
  <c r="JT42"/>
  <c r="JP42"/>
  <c r="JL42"/>
  <c r="JH42"/>
  <c r="JD42"/>
  <c r="IZ42"/>
  <c r="IR42"/>
  <c r="IN42"/>
  <c r="IJ42"/>
  <c r="IF42"/>
  <c r="ID42"/>
  <c r="HZ42"/>
  <c r="HV42"/>
  <c r="HR42"/>
  <c r="HN42"/>
  <c r="HJ42"/>
  <c r="HF42"/>
  <c r="GX42"/>
  <c r="GT42"/>
  <c r="GP42"/>
  <c r="GL42"/>
  <c r="IB42"/>
  <c r="HX42"/>
  <c r="HT42"/>
  <c r="HP42"/>
  <c r="HL42"/>
  <c r="HH42"/>
  <c r="HD42"/>
  <c r="GZ42"/>
  <c r="GV42"/>
  <c r="GR42"/>
  <c r="GN42"/>
  <c r="GJ42"/>
  <c r="GF42"/>
  <c r="GB42"/>
  <c r="FX42"/>
  <c r="FT42"/>
  <c r="FP42"/>
  <c r="FL42"/>
  <c r="FD42"/>
  <c r="GH42"/>
  <c r="GD42"/>
  <c r="FZ42"/>
  <c r="FV42"/>
  <c r="FR42"/>
  <c r="FN42"/>
  <c r="FJ42"/>
  <c r="FF42"/>
  <c r="FB42"/>
  <c r="EZ42"/>
  <c r="EX42"/>
  <c r="EV42"/>
  <c r="ET42"/>
  <c r="ER42"/>
  <c r="EP42"/>
  <c r="EN42"/>
  <c r="EL42"/>
  <c r="EJ42"/>
  <c r="EF42"/>
  <c r="ED42"/>
  <c r="EB42"/>
  <c r="DZ42"/>
  <c r="DX42"/>
  <c r="DT42"/>
  <c r="DR42"/>
  <c r="DP42"/>
  <c r="DN42"/>
  <c r="DL42"/>
  <c r="DJ42"/>
  <c r="DH42"/>
  <c r="DD42"/>
  <c r="DB42"/>
  <c r="CZ42"/>
  <c r="CX42"/>
  <c r="CV42"/>
  <c r="CT42"/>
  <c r="CR42"/>
  <c r="CP42"/>
  <c r="CN42"/>
  <c r="CL42"/>
  <c r="CJ42"/>
  <c r="CH42"/>
  <c r="CF42"/>
  <c r="CD42"/>
  <c r="CB42"/>
  <c r="BZ42"/>
  <c r="BV42"/>
  <c r="BT42"/>
  <c r="BR42"/>
  <c r="BP42"/>
  <c r="BN42"/>
  <c r="BL42"/>
  <c r="BJ42"/>
  <c r="BH42"/>
  <c r="BF42"/>
  <c r="BD42"/>
  <c r="BB42"/>
  <c r="AZ42"/>
  <c r="AX42"/>
  <c r="AT42"/>
  <c r="AR42"/>
  <c r="AP42"/>
  <c r="AN42"/>
  <c r="AL42"/>
  <c r="AJ42"/>
  <c r="AH42"/>
  <c r="AF42"/>
  <c r="AD42"/>
  <c r="AB42"/>
  <c r="Z42"/>
  <c r="X42"/>
  <c r="V42"/>
  <c r="T42"/>
  <c r="R42"/>
  <c r="P42"/>
  <c r="N42"/>
  <c r="L42"/>
  <c r="J42"/>
  <c r="H42"/>
  <c r="F42"/>
  <c r="JZ42"/>
  <c r="IV42"/>
  <c r="AV42"/>
  <c r="MF42"/>
  <c r="MJ42"/>
  <c r="JF42"/>
  <c r="HB42"/>
  <c r="JJ42"/>
  <c r="FH42"/>
  <c r="EH42"/>
  <c r="LB42"/>
  <c r="BX42"/>
  <c r="DF42"/>
  <c r="DV42"/>
  <c r="MD39"/>
  <c r="LZ39"/>
  <c r="LV39"/>
  <c r="MB39"/>
  <c r="LX39"/>
  <c r="LR39"/>
  <c r="LN39"/>
  <c r="LJ39"/>
  <c r="LF39"/>
  <c r="KX39"/>
  <c r="LT39"/>
  <c r="LP39"/>
  <c r="LL39"/>
  <c r="LH39"/>
  <c r="LD39"/>
  <c r="KZ39"/>
  <c r="KV39"/>
  <c r="KR39"/>
  <c r="KN39"/>
  <c r="KJ39"/>
  <c r="KF39"/>
  <c r="KB39"/>
  <c r="KT39"/>
  <c r="KP39"/>
  <c r="KL39"/>
  <c r="KH39"/>
  <c r="KD39"/>
  <c r="JV39"/>
  <c r="JR39"/>
  <c r="JN39"/>
  <c r="JB39"/>
  <c r="IX39"/>
  <c r="IT39"/>
  <c r="IP39"/>
  <c r="IL39"/>
  <c r="IH39"/>
  <c r="JX39"/>
  <c r="JT39"/>
  <c r="JP39"/>
  <c r="JL39"/>
  <c r="JH39"/>
  <c r="JD39"/>
  <c r="IZ39"/>
  <c r="IR39"/>
  <c r="IN39"/>
  <c r="IJ39"/>
  <c r="IF39"/>
  <c r="ID39"/>
  <c r="HZ39"/>
  <c r="HV39"/>
  <c r="HR39"/>
  <c r="HN39"/>
  <c r="HJ39"/>
  <c r="HF39"/>
  <c r="GX39"/>
  <c r="GT39"/>
  <c r="GP39"/>
  <c r="GL39"/>
  <c r="IB39"/>
  <c r="HX39"/>
  <c r="HT39"/>
  <c r="HP39"/>
  <c r="HL39"/>
  <c r="HH39"/>
  <c r="HD39"/>
  <c r="GZ39"/>
  <c r="GV39"/>
  <c r="GR39"/>
  <c r="GN39"/>
  <c r="GJ39"/>
  <c r="GF39"/>
  <c r="GB39"/>
  <c r="FX39"/>
  <c r="FT39"/>
  <c r="FP39"/>
  <c r="FL39"/>
  <c r="FD39"/>
  <c r="GH39"/>
  <c r="GD39"/>
  <c r="FZ39"/>
  <c r="FV39"/>
  <c r="FR39"/>
  <c r="FN39"/>
  <c r="FJ39"/>
  <c r="FF39"/>
  <c r="FB39"/>
  <c r="EZ39"/>
  <c r="EX39"/>
  <c r="EV39"/>
  <c r="ET39"/>
  <c r="ER39"/>
  <c r="EP39"/>
  <c r="EN39"/>
  <c r="EL39"/>
  <c r="EJ39"/>
  <c r="EF39"/>
  <c r="ED39"/>
  <c r="EB39"/>
  <c r="DZ39"/>
  <c r="DX39"/>
  <c r="DT39"/>
  <c r="DR39"/>
  <c r="DP39"/>
  <c r="DN39"/>
  <c r="DL39"/>
  <c r="DJ39"/>
  <c r="DH39"/>
  <c r="DD39"/>
  <c r="DB39"/>
  <c r="CZ39"/>
  <c r="CX39"/>
  <c r="CV39"/>
  <c r="CT39"/>
  <c r="CR39"/>
  <c r="CP39"/>
  <c r="CN39"/>
  <c r="CL39"/>
  <c r="CJ39"/>
  <c r="CH39"/>
  <c r="CF39"/>
  <c r="CD39"/>
  <c r="CB39"/>
  <c r="BZ39"/>
  <c r="BV39"/>
  <c r="BT39"/>
  <c r="BR39"/>
  <c r="BP39"/>
  <c r="BN39"/>
  <c r="BL39"/>
  <c r="BJ39"/>
  <c r="BH39"/>
  <c r="BF39"/>
  <c r="BD39"/>
  <c r="BB39"/>
  <c r="AZ39"/>
  <c r="AX39"/>
  <c r="AT39"/>
  <c r="AR39"/>
  <c r="AP39"/>
  <c r="AN39"/>
  <c r="AL39"/>
  <c r="AJ39"/>
  <c r="AH39"/>
  <c r="AF39"/>
  <c r="AD39"/>
  <c r="AB39"/>
  <c r="Z39"/>
  <c r="X39"/>
  <c r="V39"/>
  <c r="T39"/>
  <c r="R39"/>
  <c r="P39"/>
  <c r="N39"/>
  <c r="L39"/>
  <c r="J39"/>
  <c r="H39"/>
  <c r="F39"/>
  <c r="JZ39"/>
  <c r="IV39"/>
  <c r="AV39"/>
  <c r="MF39"/>
  <c r="MJ39"/>
  <c r="JF39"/>
  <c r="HB39"/>
  <c r="JJ39"/>
  <c r="FH39"/>
  <c r="EH39"/>
  <c r="LB39"/>
  <c r="BX39"/>
  <c r="DF39"/>
  <c r="DV39"/>
  <c r="MD37"/>
  <c r="LZ37"/>
  <c r="LV37"/>
  <c r="MB37"/>
  <c r="LX37"/>
  <c r="LR37"/>
  <c r="LN37"/>
  <c r="LJ37"/>
  <c r="LF37"/>
  <c r="KX37"/>
  <c r="LT37"/>
  <c r="LP37"/>
  <c r="LL37"/>
  <c r="LH37"/>
  <c r="LD37"/>
  <c r="KZ37"/>
  <c r="KV37"/>
  <c r="KR37"/>
  <c r="KN37"/>
  <c r="KJ37"/>
  <c r="KF37"/>
  <c r="KB37"/>
  <c r="KT37"/>
  <c r="KP37"/>
  <c r="KL37"/>
  <c r="KH37"/>
  <c r="KD37"/>
  <c r="JV37"/>
  <c r="JR37"/>
  <c r="JN37"/>
  <c r="JB37"/>
  <c r="IX37"/>
  <c r="IT37"/>
  <c r="IP37"/>
  <c r="IL37"/>
  <c r="IH37"/>
  <c r="ID37"/>
  <c r="JX37"/>
  <c r="JT37"/>
  <c r="JP37"/>
  <c r="JL37"/>
  <c r="JH37"/>
  <c r="JD37"/>
  <c r="IZ37"/>
  <c r="IR37"/>
  <c r="IN37"/>
  <c r="IJ37"/>
  <c r="IF37"/>
  <c r="HZ37"/>
  <c r="HV37"/>
  <c r="HR37"/>
  <c r="HN37"/>
  <c r="HJ37"/>
  <c r="HF37"/>
  <c r="GX37"/>
  <c r="GT37"/>
  <c r="GP37"/>
  <c r="GL37"/>
  <c r="IB37"/>
  <c r="HX37"/>
  <c r="HT37"/>
  <c r="HP37"/>
  <c r="HL37"/>
  <c r="HH37"/>
  <c r="HD37"/>
  <c r="GZ37"/>
  <c r="GV37"/>
  <c r="GR37"/>
  <c r="GN37"/>
  <c r="GJ37"/>
  <c r="GF37"/>
  <c r="GB37"/>
  <c r="FX37"/>
  <c r="FT37"/>
  <c r="FP37"/>
  <c r="FL37"/>
  <c r="FD37"/>
  <c r="GH37"/>
  <c r="GD37"/>
  <c r="FZ37"/>
  <c r="FV37"/>
  <c r="FR37"/>
  <c r="FN37"/>
  <c r="FJ37"/>
  <c r="FF37"/>
  <c r="FB37"/>
  <c r="EZ37"/>
  <c r="EX37"/>
  <c r="EV37"/>
  <c r="ET37"/>
  <c r="ER37"/>
  <c r="EP37"/>
  <c r="EN37"/>
  <c r="EL37"/>
  <c r="EJ37"/>
  <c r="EF37"/>
  <c r="ED37"/>
  <c r="EB37"/>
  <c r="DZ37"/>
  <c r="DX37"/>
  <c r="DT37"/>
  <c r="DR37"/>
  <c r="DP37"/>
  <c r="DN37"/>
  <c r="DL37"/>
  <c r="DJ37"/>
  <c r="DH37"/>
  <c r="DD37"/>
  <c r="DB37"/>
  <c r="CZ37"/>
  <c r="CX37"/>
  <c r="CV37"/>
  <c r="CT37"/>
  <c r="CR37"/>
  <c r="CP37"/>
  <c r="CN37"/>
  <c r="CL37"/>
  <c r="CJ37"/>
  <c r="CH37"/>
  <c r="CF37"/>
  <c r="CD37"/>
  <c r="CB37"/>
  <c r="BZ37"/>
  <c r="BV37"/>
  <c r="BT37"/>
  <c r="BR37"/>
  <c r="BP37"/>
  <c r="BN37"/>
  <c r="BL37"/>
  <c r="BJ37"/>
  <c r="BH37"/>
  <c r="BF37"/>
  <c r="BD37"/>
  <c r="BB37"/>
  <c r="AZ37"/>
  <c r="AX37"/>
  <c r="AT37"/>
  <c r="AR37"/>
  <c r="AP37"/>
  <c r="AN37"/>
  <c r="AL37"/>
  <c r="AJ37"/>
  <c r="AH37"/>
  <c r="AF37"/>
  <c r="AD37"/>
  <c r="AB37"/>
  <c r="Z37"/>
  <c r="X37"/>
  <c r="V37"/>
  <c r="T37"/>
  <c r="R37"/>
  <c r="P37"/>
  <c r="N37"/>
  <c r="L37"/>
  <c r="J37"/>
  <c r="H37"/>
  <c r="F37"/>
  <c r="JZ37"/>
  <c r="IV37"/>
  <c r="AV37"/>
  <c r="MF37"/>
  <c r="MJ37"/>
  <c r="JF37"/>
  <c r="HB37"/>
  <c r="JJ37"/>
  <c r="FH37"/>
  <c r="EH37"/>
  <c r="LB37"/>
  <c r="BX37"/>
  <c r="DF37"/>
  <c r="DV37"/>
  <c r="MD33"/>
  <c r="LZ33"/>
  <c r="LV33"/>
  <c r="MB33"/>
  <c r="LX33"/>
  <c r="LR33"/>
  <c r="LN33"/>
  <c r="LJ33"/>
  <c r="LF33"/>
  <c r="KX33"/>
  <c r="LT33"/>
  <c r="LP33"/>
  <c r="LL33"/>
  <c r="LH33"/>
  <c r="LD33"/>
  <c r="KZ33"/>
  <c r="KV33"/>
  <c r="KR33"/>
  <c r="KN33"/>
  <c r="KJ33"/>
  <c r="KF33"/>
  <c r="KB33"/>
  <c r="KT33"/>
  <c r="KP33"/>
  <c r="KL33"/>
  <c r="KH33"/>
  <c r="KD33"/>
  <c r="JV33"/>
  <c r="JR33"/>
  <c r="JN33"/>
  <c r="JB33"/>
  <c r="IX33"/>
  <c r="IT33"/>
  <c r="IP33"/>
  <c r="IL33"/>
  <c r="IH33"/>
  <c r="ID33"/>
  <c r="JX33"/>
  <c r="JT33"/>
  <c r="JP33"/>
  <c r="JL33"/>
  <c r="JH33"/>
  <c r="JD33"/>
  <c r="IZ33"/>
  <c r="IR33"/>
  <c r="IN33"/>
  <c r="IJ33"/>
  <c r="IF33"/>
  <c r="HZ33"/>
  <c r="HV33"/>
  <c r="HR33"/>
  <c r="HN33"/>
  <c r="HJ33"/>
  <c r="HF33"/>
  <c r="GX33"/>
  <c r="GT33"/>
  <c r="GP33"/>
  <c r="GL33"/>
  <c r="IB33"/>
  <c r="HX33"/>
  <c r="HT33"/>
  <c r="HP33"/>
  <c r="HL33"/>
  <c r="HH33"/>
  <c r="HD33"/>
  <c r="GZ33"/>
  <c r="GV33"/>
  <c r="GR33"/>
  <c r="GN33"/>
  <c r="GJ33"/>
  <c r="GF33"/>
  <c r="GB33"/>
  <c r="FX33"/>
  <c r="FT33"/>
  <c r="FP33"/>
  <c r="FL33"/>
  <c r="FD33"/>
  <c r="GH33"/>
  <c r="GD33"/>
  <c r="FZ33"/>
  <c r="FV33"/>
  <c r="FR33"/>
  <c r="FN33"/>
  <c r="FJ33"/>
  <c r="FF33"/>
  <c r="FB33"/>
  <c r="EZ33"/>
  <c r="EX33"/>
  <c r="EV33"/>
  <c r="ET33"/>
  <c r="ER33"/>
  <c r="EP33"/>
  <c r="EN33"/>
  <c r="EL33"/>
  <c r="EJ33"/>
  <c r="EF33"/>
  <c r="ED33"/>
  <c r="EB33"/>
  <c r="DZ33"/>
  <c r="DX33"/>
  <c r="DT33"/>
  <c r="DR33"/>
  <c r="DP33"/>
  <c r="DN33"/>
  <c r="DL33"/>
  <c r="DJ33"/>
  <c r="DH33"/>
  <c r="DD33"/>
  <c r="DB33"/>
  <c r="CZ33"/>
  <c r="CX33"/>
  <c r="CV33"/>
  <c r="CT33"/>
  <c r="CR33"/>
  <c r="CP33"/>
  <c r="CN33"/>
  <c r="CL33"/>
  <c r="CJ33"/>
  <c r="CH33"/>
  <c r="CF33"/>
  <c r="CD33"/>
  <c r="CB33"/>
  <c r="BZ33"/>
  <c r="BV33"/>
  <c r="BT33"/>
  <c r="BR33"/>
  <c r="BP33"/>
  <c r="BN33"/>
  <c r="BL33"/>
  <c r="BJ33"/>
  <c r="BH33"/>
  <c r="BF33"/>
  <c r="BD33"/>
  <c r="BB33"/>
  <c r="AZ33"/>
  <c r="AX33"/>
  <c r="AT33"/>
  <c r="AR33"/>
  <c r="AP33"/>
  <c r="AN33"/>
  <c r="AL33"/>
  <c r="AJ33"/>
  <c r="AH33"/>
  <c r="AF33"/>
  <c r="AD33"/>
  <c r="AB33"/>
  <c r="Z33"/>
  <c r="X33"/>
  <c r="V33"/>
  <c r="T33"/>
  <c r="R33"/>
  <c r="P33"/>
  <c r="N33"/>
  <c r="L33"/>
  <c r="J33"/>
  <c r="H33"/>
  <c r="F33"/>
  <c r="IV33"/>
  <c r="AV33"/>
  <c r="MF33"/>
  <c r="JZ33"/>
  <c r="MJ33"/>
  <c r="JF33"/>
  <c r="HB33"/>
  <c r="JJ33"/>
  <c r="FH33"/>
  <c r="EH33"/>
  <c r="LB33"/>
  <c r="BX33"/>
  <c r="DF33"/>
  <c r="DV33"/>
  <c r="MD29"/>
  <c r="LZ29"/>
  <c r="LV29"/>
  <c r="MB29"/>
  <c r="LX29"/>
  <c r="LR29"/>
  <c r="LN29"/>
  <c r="LJ29"/>
  <c r="LF29"/>
  <c r="KX29"/>
  <c r="LT29"/>
  <c r="LP29"/>
  <c r="LL29"/>
  <c r="LH29"/>
  <c r="LD29"/>
  <c r="KZ29"/>
  <c r="KV29"/>
  <c r="KR29"/>
  <c r="KN29"/>
  <c r="KJ29"/>
  <c r="KF29"/>
  <c r="KB29"/>
  <c r="KT29"/>
  <c r="KP29"/>
  <c r="KL29"/>
  <c r="KH29"/>
  <c r="KD29"/>
  <c r="JV29"/>
  <c r="JR29"/>
  <c r="JN29"/>
  <c r="JB29"/>
  <c r="IX29"/>
  <c r="IT29"/>
  <c r="IP29"/>
  <c r="IL29"/>
  <c r="IH29"/>
  <c r="ID29"/>
  <c r="JX29"/>
  <c r="JT29"/>
  <c r="JP29"/>
  <c r="JL29"/>
  <c r="JH29"/>
  <c r="JD29"/>
  <c r="IZ29"/>
  <c r="IR29"/>
  <c r="IN29"/>
  <c r="IJ29"/>
  <c r="IF29"/>
  <c r="HZ29"/>
  <c r="HV29"/>
  <c r="HR29"/>
  <c r="HN29"/>
  <c r="HJ29"/>
  <c r="HF29"/>
  <c r="GX29"/>
  <c r="GT29"/>
  <c r="GP29"/>
  <c r="GL29"/>
  <c r="IB29"/>
  <c r="HX29"/>
  <c r="HT29"/>
  <c r="HP29"/>
  <c r="HL29"/>
  <c r="HH29"/>
  <c r="HD29"/>
  <c r="GZ29"/>
  <c r="GV29"/>
  <c r="GR29"/>
  <c r="GN29"/>
  <c r="GJ29"/>
  <c r="GH29"/>
  <c r="GF29"/>
  <c r="GB29"/>
  <c r="FX29"/>
  <c r="FT29"/>
  <c r="FP29"/>
  <c r="FL29"/>
  <c r="FD29"/>
  <c r="GD29"/>
  <c r="FZ29"/>
  <c r="FV29"/>
  <c r="FR29"/>
  <c r="FN29"/>
  <c r="FJ29"/>
  <c r="FF29"/>
  <c r="FB29"/>
  <c r="EZ29"/>
  <c r="EX29"/>
  <c r="EV29"/>
  <c r="ET29"/>
  <c r="ER29"/>
  <c r="EP29"/>
  <c r="EN29"/>
  <c r="EL29"/>
  <c r="EJ29"/>
  <c r="EF29"/>
  <c r="ED29"/>
  <c r="EB29"/>
  <c r="DZ29"/>
  <c r="DX29"/>
  <c r="DT29"/>
  <c r="DR29"/>
  <c r="DP29"/>
  <c r="DN29"/>
  <c r="DL29"/>
  <c r="DJ29"/>
  <c r="DH29"/>
  <c r="DD29"/>
  <c r="DB29"/>
  <c r="CZ29"/>
  <c r="CX29"/>
  <c r="CV29"/>
  <c r="CT29"/>
  <c r="CR29"/>
  <c r="CP29"/>
  <c r="CN29"/>
  <c r="CL29"/>
  <c r="CJ29"/>
  <c r="CH29"/>
  <c r="CF29"/>
  <c r="CD29"/>
  <c r="CB29"/>
  <c r="BZ29"/>
  <c r="BV29"/>
  <c r="BT29"/>
  <c r="BR29"/>
  <c r="BP29"/>
  <c r="BN29"/>
  <c r="BL29"/>
  <c r="BJ29"/>
  <c r="BH29"/>
  <c r="BF29"/>
  <c r="BD29"/>
  <c r="BB29"/>
  <c r="AZ29"/>
  <c r="AX29"/>
  <c r="AT29"/>
  <c r="AR29"/>
  <c r="AP29"/>
  <c r="AN29"/>
  <c r="AL29"/>
  <c r="AJ29"/>
  <c r="AH29"/>
  <c r="AF29"/>
  <c r="AD29"/>
  <c r="AB29"/>
  <c r="Z29"/>
  <c r="X29"/>
  <c r="V29"/>
  <c r="T29"/>
  <c r="R29"/>
  <c r="P29"/>
  <c r="N29"/>
  <c r="L29"/>
  <c r="J29"/>
  <c r="H29"/>
  <c r="F29"/>
  <c r="JZ29"/>
  <c r="IV29"/>
  <c r="AV29"/>
  <c r="MF29"/>
  <c r="MJ29"/>
  <c r="JF29"/>
  <c r="HB29"/>
  <c r="JJ29"/>
  <c r="FH29"/>
  <c r="EH29"/>
  <c r="LB29"/>
  <c r="BX29"/>
  <c r="DF29"/>
  <c r="DV29"/>
  <c r="MD26"/>
  <c r="LZ26"/>
  <c r="LV26"/>
  <c r="MB26"/>
  <c r="LX26"/>
  <c r="LR26"/>
  <c r="LN26"/>
  <c r="LJ26"/>
  <c r="LF26"/>
  <c r="KX26"/>
  <c r="LT26"/>
  <c r="LP26"/>
  <c r="LL26"/>
  <c r="LH26"/>
  <c r="LD26"/>
  <c r="KZ26"/>
  <c r="KV26"/>
  <c r="KR26"/>
  <c r="KN26"/>
  <c r="KJ26"/>
  <c r="KF26"/>
  <c r="KB26"/>
  <c r="KT26"/>
  <c r="KP26"/>
  <c r="KL26"/>
  <c r="KH26"/>
  <c r="KD26"/>
  <c r="JV26"/>
  <c r="JR26"/>
  <c r="JN26"/>
  <c r="JB26"/>
  <c r="IX26"/>
  <c r="IT26"/>
  <c r="IP26"/>
  <c r="IL26"/>
  <c r="IH26"/>
  <c r="ID26"/>
  <c r="JX26"/>
  <c r="JT26"/>
  <c r="JP26"/>
  <c r="JL26"/>
  <c r="JH26"/>
  <c r="JD26"/>
  <c r="IZ26"/>
  <c r="IR26"/>
  <c r="IN26"/>
  <c r="IJ26"/>
  <c r="IF26"/>
  <c r="HZ26"/>
  <c r="HV26"/>
  <c r="HR26"/>
  <c r="HN26"/>
  <c r="HJ26"/>
  <c r="HF26"/>
  <c r="GX26"/>
  <c r="GT26"/>
  <c r="GP26"/>
  <c r="GL26"/>
  <c r="IB26"/>
  <c r="HX26"/>
  <c r="HT26"/>
  <c r="HP26"/>
  <c r="HL26"/>
  <c r="HH26"/>
  <c r="HD26"/>
  <c r="GZ26"/>
  <c r="GV26"/>
  <c r="GR26"/>
  <c r="GN26"/>
  <c r="GJ26"/>
  <c r="GH26"/>
  <c r="GF26"/>
  <c r="GB26"/>
  <c r="FX26"/>
  <c r="FT26"/>
  <c r="FP26"/>
  <c r="FL26"/>
  <c r="FD26"/>
  <c r="GD26"/>
  <c r="FZ26"/>
  <c r="FV26"/>
  <c r="FR26"/>
  <c r="FN26"/>
  <c r="FJ26"/>
  <c r="FF26"/>
  <c r="FB26"/>
  <c r="EZ26"/>
  <c r="EX26"/>
  <c r="EV26"/>
  <c r="ET26"/>
  <c r="ER26"/>
  <c r="EP26"/>
  <c r="EN26"/>
  <c r="EL26"/>
  <c r="EJ26"/>
  <c r="EF26"/>
  <c r="ED26"/>
  <c r="EB26"/>
  <c r="DZ26"/>
  <c r="DX26"/>
  <c r="DT26"/>
  <c r="DR26"/>
  <c r="DP26"/>
  <c r="DN26"/>
  <c r="DL26"/>
  <c r="DJ26"/>
  <c r="DH26"/>
  <c r="DD26"/>
  <c r="DB26"/>
  <c r="CZ26"/>
  <c r="CX26"/>
  <c r="CV26"/>
  <c r="CT26"/>
  <c r="CR26"/>
  <c r="CP26"/>
  <c r="CN26"/>
  <c r="CL26"/>
  <c r="CJ26"/>
  <c r="CH26"/>
  <c r="CF26"/>
  <c r="CD26"/>
  <c r="CB26"/>
  <c r="BZ26"/>
  <c r="BV26"/>
  <c r="BT26"/>
  <c r="BR26"/>
  <c r="BP26"/>
  <c r="BN26"/>
  <c r="BL26"/>
  <c r="BJ26"/>
  <c r="BH26"/>
  <c r="BF26"/>
  <c r="BD26"/>
  <c r="BB26"/>
  <c r="AZ26"/>
  <c r="AX26"/>
  <c r="AT26"/>
  <c r="AR26"/>
  <c r="AP26"/>
  <c r="AN26"/>
  <c r="AL26"/>
  <c r="AJ26"/>
  <c r="AH26"/>
  <c r="AF26"/>
  <c r="AD26"/>
  <c r="AB26"/>
  <c r="Z26"/>
  <c r="X26"/>
  <c r="V26"/>
  <c r="T26"/>
  <c r="R26"/>
  <c r="P26"/>
  <c r="N26"/>
  <c r="L26"/>
  <c r="J26"/>
  <c r="H26"/>
  <c r="F26"/>
  <c r="JZ26"/>
  <c r="IV26"/>
  <c r="AV26"/>
  <c r="MF26"/>
  <c r="MJ26"/>
  <c r="JF26"/>
  <c r="HB26"/>
  <c r="JJ26"/>
  <c r="FH26"/>
  <c r="EH26"/>
  <c r="LB26"/>
  <c r="BX26"/>
  <c r="DF26"/>
  <c r="DV26"/>
  <c r="MD23"/>
  <c r="LZ23"/>
  <c r="LV23"/>
  <c r="MB23"/>
  <c r="LX23"/>
  <c r="LR23"/>
  <c r="LN23"/>
  <c r="LJ23"/>
  <c r="LF23"/>
  <c r="KX23"/>
  <c r="LT23"/>
  <c r="LP23"/>
  <c r="LL23"/>
  <c r="LH23"/>
  <c r="LD23"/>
  <c r="KZ23"/>
  <c r="KV23"/>
  <c r="KR23"/>
  <c r="KN23"/>
  <c r="KJ23"/>
  <c r="KF23"/>
  <c r="KB23"/>
  <c r="KT23"/>
  <c r="KP23"/>
  <c r="KL23"/>
  <c r="KH23"/>
  <c r="KD23"/>
  <c r="JV23"/>
  <c r="JR23"/>
  <c r="JN23"/>
  <c r="JB23"/>
  <c r="IX23"/>
  <c r="IT23"/>
  <c r="IP23"/>
  <c r="IL23"/>
  <c r="IH23"/>
  <c r="ID23"/>
  <c r="JX23"/>
  <c r="JT23"/>
  <c r="JP23"/>
  <c r="JL23"/>
  <c r="JH23"/>
  <c r="JD23"/>
  <c r="IZ23"/>
  <c r="IR23"/>
  <c r="IN23"/>
  <c r="IJ23"/>
  <c r="IF23"/>
  <c r="HZ23"/>
  <c r="HV23"/>
  <c r="HR23"/>
  <c r="HN23"/>
  <c r="HJ23"/>
  <c r="HF23"/>
  <c r="GX23"/>
  <c r="GT23"/>
  <c r="GP23"/>
  <c r="GL23"/>
  <c r="IB23"/>
  <c r="HX23"/>
  <c r="HT23"/>
  <c r="HP23"/>
  <c r="HL23"/>
  <c r="HH23"/>
  <c r="HD23"/>
  <c r="GZ23"/>
  <c r="GV23"/>
  <c r="GR23"/>
  <c r="GN23"/>
  <c r="GJ23"/>
  <c r="GH23"/>
  <c r="GF23"/>
  <c r="GB23"/>
  <c r="FX23"/>
  <c r="FT23"/>
  <c r="FP23"/>
  <c r="FL23"/>
  <c r="FD23"/>
  <c r="GD23"/>
  <c r="FZ23"/>
  <c r="FV23"/>
  <c r="FR23"/>
  <c r="FN23"/>
  <c r="FJ23"/>
  <c r="FF23"/>
  <c r="FB23"/>
  <c r="EZ23"/>
  <c r="EX23"/>
  <c r="EV23"/>
  <c r="ET23"/>
  <c r="ER23"/>
  <c r="EP23"/>
  <c r="EN23"/>
  <c r="EL23"/>
  <c r="EJ23"/>
  <c r="EF23"/>
  <c r="ED23"/>
  <c r="EB23"/>
  <c r="DZ23"/>
  <c r="DX23"/>
  <c r="DT23"/>
  <c r="DR23"/>
  <c r="DP23"/>
  <c r="DN23"/>
  <c r="DL23"/>
  <c r="DJ23"/>
  <c r="DH23"/>
  <c r="DD23"/>
  <c r="DB23"/>
  <c r="CZ23"/>
  <c r="CX23"/>
  <c r="CV23"/>
  <c r="CT23"/>
  <c r="CR23"/>
  <c r="CP23"/>
  <c r="CN23"/>
  <c r="CL23"/>
  <c r="CJ23"/>
  <c r="CH23"/>
  <c r="CF23"/>
  <c r="CD23"/>
  <c r="CB23"/>
  <c r="BZ23"/>
  <c r="BV23"/>
  <c r="BT23"/>
  <c r="BR23"/>
  <c r="BP23"/>
  <c r="BN23"/>
  <c r="BL23"/>
  <c r="BJ23"/>
  <c r="BH23"/>
  <c r="BF23"/>
  <c r="BD23"/>
  <c r="BB23"/>
  <c r="AZ23"/>
  <c r="AX23"/>
  <c r="AT23"/>
  <c r="AR23"/>
  <c r="AP23"/>
  <c r="AN23"/>
  <c r="AL23"/>
  <c r="AJ23"/>
  <c r="AH23"/>
  <c r="AF23"/>
  <c r="AD23"/>
  <c r="AB23"/>
  <c r="Z23"/>
  <c r="X23"/>
  <c r="V23"/>
  <c r="T23"/>
  <c r="R23"/>
  <c r="P23"/>
  <c r="N23"/>
  <c r="L23"/>
  <c r="J23"/>
  <c r="H23"/>
  <c r="F23"/>
  <c r="JZ23"/>
  <c r="IV23"/>
  <c r="AV23"/>
  <c r="MF23"/>
  <c r="MJ23"/>
  <c r="JF23"/>
  <c r="HB23"/>
  <c r="JJ23"/>
  <c r="FH23"/>
  <c r="EH23"/>
  <c r="LB23"/>
  <c r="BX23"/>
  <c r="DF23"/>
  <c r="DV23"/>
  <c r="MD19"/>
  <c r="LZ19"/>
  <c r="LV19"/>
  <c r="MB19"/>
  <c r="LX19"/>
  <c r="LR19"/>
  <c r="LN19"/>
  <c r="LJ19"/>
  <c r="LF19"/>
  <c r="KX19"/>
  <c r="LT19"/>
  <c r="LP19"/>
  <c r="LL19"/>
  <c r="LH19"/>
  <c r="LD19"/>
  <c r="KZ19"/>
  <c r="KV19"/>
  <c r="KR19"/>
  <c r="KN19"/>
  <c r="KJ19"/>
  <c r="KF19"/>
  <c r="KB19"/>
  <c r="KT19"/>
  <c r="KP19"/>
  <c r="KL19"/>
  <c r="KH19"/>
  <c r="KD19"/>
  <c r="JV19"/>
  <c r="JR19"/>
  <c r="JN19"/>
  <c r="JB19"/>
  <c r="IX19"/>
  <c r="IT19"/>
  <c r="IP19"/>
  <c r="IL19"/>
  <c r="IH19"/>
  <c r="ID19"/>
  <c r="JX19"/>
  <c r="JT19"/>
  <c r="JP19"/>
  <c r="JL19"/>
  <c r="JH19"/>
  <c r="JD19"/>
  <c r="IZ19"/>
  <c r="IR19"/>
  <c r="IN19"/>
  <c r="IJ19"/>
  <c r="IF19"/>
  <c r="HZ19"/>
  <c r="HV19"/>
  <c r="HR19"/>
  <c r="HN19"/>
  <c r="HJ19"/>
  <c r="HF19"/>
  <c r="GX19"/>
  <c r="GT19"/>
  <c r="GP19"/>
  <c r="GL19"/>
  <c r="IB19"/>
  <c r="HX19"/>
  <c r="HT19"/>
  <c r="HP19"/>
  <c r="HL19"/>
  <c r="HH19"/>
  <c r="HD19"/>
  <c r="GZ19"/>
  <c r="GV19"/>
  <c r="GR19"/>
  <c r="GN19"/>
  <c r="GJ19"/>
  <c r="GH19"/>
  <c r="GF19"/>
  <c r="GB19"/>
  <c r="FX19"/>
  <c r="FT19"/>
  <c r="FP19"/>
  <c r="FL19"/>
  <c r="FD19"/>
  <c r="GD19"/>
  <c r="FZ19"/>
  <c r="FV19"/>
  <c r="FR19"/>
  <c r="FN19"/>
  <c r="FJ19"/>
  <c r="FF19"/>
  <c r="FB19"/>
  <c r="EZ19"/>
  <c r="EX19"/>
  <c r="EV19"/>
  <c r="ET19"/>
  <c r="ER19"/>
  <c r="EP19"/>
  <c r="EN19"/>
  <c r="EL19"/>
  <c r="EJ19"/>
  <c r="EF19"/>
  <c r="ED19"/>
  <c r="EB19"/>
  <c r="DZ19"/>
  <c r="DX19"/>
  <c r="DT19"/>
  <c r="DR19"/>
  <c r="DP19"/>
  <c r="DN19"/>
  <c r="DL19"/>
  <c r="DJ19"/>
  <c r="DH19"/>
  <c r="DD19"/>
  <c r="DB19"/>
  <c r="CZ19"/>
  <c r="CX19"/>
  <c r="CV19"/>
  <c r="CT19"/>
  <c r="CR19"/>
  <c r="CP19"/>
  <c r="CN19"/>
  <c r="CL19"/>
  <c r="CJ19"/>
  <c r="CH19"/>
  <c r="CF19"/>
  <c r="CD19"/>
  <c r="CB19"/>
  <c r="BZ19"/>
  <c r="BV19"/>
  <c r="BT19"/>
  <c r="BR19"/>
  <c r="BP19"/>
  <c r="BN19"/>
  <c r="BL19"/>
  <c r="BJ19"/>
  <c r="BH19"/>
  <c r="BF19"/>
  <c r="BD19"/>
  <c r="BB19"/>
  <c r="AZ19"/>
  <c r="AX19"/>
  <c r="AT19"/>
  <c r="AR19"/>
  <c r="AP19"/>
  <c r="AN19"/>
  <c r="AL19"/>
  <c r="AJ19"/>
  <c r="AH19"/>
  <c r="AF19"/>
  <c r="AD19"/>
  <c r="AB19"/>
  <c r="Z19"/>
  <c r="X19"/>
  <c r="V19"/>
  <c r="T19"/>
  <c r="R19"/>
  <c r="P19"/>
  <c r="N19"/>
  <c r="L19"/>
  <c r="J19"/>
  <c r="H19"/>
  <c r="F19"/>
  <c r="IV19"/>
  <c r="AV19"/>
  <c r="MF19"/>
  <c r="JZ19"/>
  <c r="MJ19"/>
  <c r="JF19"/>
  <c r="HB19"/>
  <c r="JJ19"/>
  <c r="FH19"/>
  <c r="EH19"/>
  <c r="LB19"/>
  <c r="BX19"/>
  <c r="DF19"/>
  <c r="DV19"/>
  <c r="MD15"/>
  <c r="LZ15"/>
  <c r="LV15"/>
  <c r="MB15"/>
  <c r="LX15"/>
  <c r="LR15"/>
  <c r="LN15"/>
  <c r="LJ15"/>
  <c r="LF15"/>
  <c r="KX15"/>
  <c r="LT15"/>
  <c r="LP15"/>
  <c r="LL15"/>
  <c r="LH15"/>
  <c r="LD15"/>
  <c r="KZ15"/>
  <c r="KV15"/>
  <c r="KR15"/>
  <c r="KN15"/>
  <c r="KJ15"/>
  <c r="KF15"/>
  <c r="KB15"/>
  <c r="KT15"/>
  <c r="KP15"/>
  <c r="KL15"/>
  <c r="KH15"/>
  <c r="KD15"/>
  <c r="JV15"/>
  <c r="JR15"/>
  <c r="JN15"/>
  <c r="JB15"/>
  <c r="IX15"/>
  <c r="IT15"/>
  <c r="IP15"/>
  <c r="IL15"/>
  <c r="IH15"/>
  <c r="ID15"/>
  <c r="JX15"/>
  <c r="JT15"/>
  <c r="JP15"/>
  <c r="JL15"/>
  <c r="JH15"/>
  <c r="JD15"/>
  <c r="IZ15"/>
  <c r="IR15"/>
  <c r="IN15"/>
  <c r="IJ15"/>
  <c r="IF15"/>
  <c r="HZ15"/>
  <c r="HV15"/>
  <c r="HR15"/>
  <c r="HN15"/>
  <c r="HJ15"/>
  <c r="HF15"/>
  <c r="GX15"/>
  <c r="GT15"/>
  <c r="GP15"/>
  <c r="GL15"/>
  <c r="IB15"/>
  <c r="HX15"/>
  <c r="HT15"/>
  <c r="HP15"/>
  <c r="HL15"/>
  <c r="HH15"/>
  <c r="HD15"/>
  <c r="GZ15"/>
  <c r="GV15"/>
  <c r="GR15"/>
  <c r="GN15"/>
  <c r="GJ15"/>
  <c r="GH15"/>
  <c r="GF15"/>
  <c r="GB15"/>
  <c r="FX15"/>
  <c r="FT15"/>
  <c r="FP15"/>
  <c r="FL15"/>
  <c r="FD15"/>
  <c r="GD15"/>
  <c r="FZ15"/>
  <c r="FV15"/>
  <c r="FR15"/>
  <c r="FN15"/>
  <c r="FJ15"/>
  <c r="FF15"/>
  <c r="FB15"/>
  <c r="EZ15"/>
  <c r="EX15"/>
  <c r="EV15"/>
  <c r="ET15"/>
  <c r="ER15"/>
  <c r="EP15"/>
  <c r="EN15"/>
  <c r="EL15"/>
  <c r="EJ15"/>
  <c r="EF15"/>
  <c r="ED15"/>
  <c r="EB15"/>
  <c r="DZ15"/>
  <c r="DX15"/>
  <c r="DT15"/>
  <c r="DR15"/>
  <c r="DP15"/>
  <c r="DN15"/>
  <c r="DL15"/>
  <c r="DJ15"/>
  <c r="DH15"/>
  <c r="DD15"/>
  <c r="DB15"/>
  <c r="CZ15"/>
  <c r="CX15"/>
  <c r="CV15"/>
  <c r="CT15"/>
  <c r="CR15"/>
  <c r="CP15"/>
  <c r="CN15"/>
  <c r="CL15"/>
  <c r="CJ15"/>
  <c r="CH15"/>
  <c r="CF15"/>
  <c r="CD15"/>
  <c r="CB15"/>
  <c r="BZ15"/>
  <c r="BV15"/>
  <c r="BT15"/>
  <c r="BR15"/>
  <c r="BP15"/>
  <c r="BN15"/>
  <c r="BL15"/>
  <c r="BJ15"/>
  <c r="BH15"/>
  <c r="BF15"/>
  <c r="BD15"/>
  <c r="BB15"/>
  <c r="AZ15"/>
  <c r="AX15"/>
  <c r="AT15"/>
  <c r="AR15"/>
  <c r="AP15"/>
  <c r="AN15"/>
  <c r="AL15"/>
  <c r="AJ15"/>
  <c r="AH15"/>
  <c r="AF15"/>
  <c r="AD15"/>
  <c r="AB15"/>
  <c r="Z15"/>
  <c r="X15"/>
  <c r="V15"/>
  <c r="T15"/>
  <c r="R15"/>
  <c r="P15"/>
  <c r="N15"/>
  <c r="L15"/>
  <c r="J15"/>
  <c r="H15"/>
  <c r="F15"/>
  <c r="IV15"/>
  <c r="AV15"/>
  <c r="MF15"/>
  <c r="JZ15"/>
  <c r="MJ15"/>
  <c r="JF15"/>
  <c r="HB15"/>
  <c r="JJ15"/>
  <c r="FH15"/>
  <c r="EH15"/>
  <c r="LB15"/>
  <c r="BX15"/>
  <c r="DF15"/>
  <c r="DV15"/>
  <c r="MD11"/>
  <c r="LZ11"/>
  <c r="LV11"/>
  <c r="MB11"/>
  <c r="LX11"/>
  <c r="LR11"/>
  <c r="LN11"/>
  <c r="LJ11"/>
  <c r="LF11"/>
  <c r="KX11"/>
  <c r="LT11"/>
  <c r="LP11"/>
  <c r="LL11"/>
  <c r="LH11"/>
  <c r="LD11"/>
  <c r="KZ11"/>
  <c r="KV11"/>
  <c r="KR11"/>
  <c r="KN11"/>
  <c r="KJ11"/>
  <c r="KF11"/>
  <c r="KB11"/>
  <c r="KT11"/>
  <c r="KP11"/>
  <c r="KL11"/>
  <c r="KH11"/>
  <c r="KD11"/>
  <c r="JV11"/>
  <c r="JR11"/>
  <c r="JN11"/>
  <c r="JB11"/>
  <c r="IX11"/>
  <c r="IT11"/>
  <c r="IP11"/>
  <c r="IL11"/>
  <c r="IH11"/>
  <c r="ID11"/>
  <c r="JX11"/>
  <c r="JT11"/>
  <c r="JP11"/>
  <c r="JL11"/>
  <c r="JH11"/>
  <c r="JD11"/>
  <c r="IZ11"/>
  <c r="IR11"/>
  <c r="IN11"/>
  <c r="IJ11"/>
  <c r="IF11"/>
  <c r="HZ11"/>
  <c r="HV11"/>
  <c r="HR11"/>
  <c r="HN11"/>
  <c r="HJ11"/>
  <c r="HF11"/>
  <c r="GX11"/>
  <c r="GT11"/>
  <c r="GP11"/>
  <c r="GL11"/>
  <c r="IB11"/>
  <c r="HX11"/>
  <c r="HT11"/>
  <c r="HP11"/>
  <c r="HL11"/>
  <c r="HH11"/>
  <c r="HD11"/>
  <c r="GZ11"/>
  <c r="GV11"/>
  <c r="GR11"/>
  <c r="GN11"/>
  <c r="GJ11"/>
  <c r="GH11"/>
  <c r="GF11"/>
  <c r="GB11"/>
  <c r="FX11"/>
  <c r="FT11"/>
  <c r="FP11"/>
  <c r="FL11"/>
  <c r="FD11"/>
  <c r="GD11"/>
  <c r="FZ11"/>
  <c r="FV11"/>
  <c r="FR11"/>
  <c r="FN11"/>
  <c r="FJ11"/>
  <c r="FF11"/>
  <c r="FB11"/>
  <c r="EZ11"/>
  <c r="EX11"/>
  <c r="EV11"/>
  <c r="ET11"/>
  <c r="ER11"/>
  <c r="EP11"/>
  <c r="EN11"/>
  <c r="EL11"/>
  <c r="EJ11"/>
  <c r="EF11"/>
  <c r="ED11"/>
  <c r="EB11"/>
  <c r="DZ11"/>
  <c r="DX11"/>
  <c r="DT11"/>
  <c r="DR11"/>
  <c r="DP11"/>
  <c r="DN11"/>
  <c r="DL11"/>
  <c r="DJ11"/>
  <c r="DH11"/>
  <c r="DD11"/>
  <c r="DB11"/>
  <c r="CZ11"/>
  <c r="CX11"/>
  <c r="CV11"/>
  <c r="CT11"/>
  <c r="CR11"/>
  <c r="CP11"/>
  <c r="CN11"/>
  <c r="CL11"/>
  <c r="CJ11"/>
  <c r="CH11"/>
  <c r="CF11"/>
  <c r="CD11"/>
  <c r="CB11"/>
  <c r="BZ11"/>
  <c r="BV11"/>
  <c r="BT11"/>
  <c r="BR11"/>
  <c r="BP11"/>
  <c r="BN11"/>
  <c r="BL11"/>
  <c r="BJ11"/>
  <c r="BH11"/>
  <c r="BF11"/>
  <c r="BD11"/>
  <c r="BB11"/>
  <c r="AZ11"/>
  <c r="AX11"/>
  <c r="AT11"/>
  <c r="AR11"/>
  <c r="AP11"/>
  <c r="AN11"/>
  <c r="AL11"/>
  <c r="AJ11"/>
  <c r="AH11"/>
  <c r="AF11"/>
  <c r="AD11"/>
  <c r="AB11"/>
  <c r="Z11"/>
  <c r="X11"/>
  <c r="V11"/>
  <c r="T11"/>
  <c r="R11"/>
  <c r="P11"/>
  <c r="N11"/>
  <c r="L11"/>
  <c r="J11"/>
  <c r="H11"/>
  <c r="F11"/>
  <c r="JZ11"/>
  <c r="IV11"/>
  <c r="AV11"/>
  <c r="MF11"/>
  <c r="MJ11"/>
  <c r="JF11"/>
  <c r="HB11"/>
  <c r="JJ11"/>
  <c r="FH11"/>
  <c r="EH11"/>
  <c r="LB11"/>
  <c r="BX11"/>
  <c r="DF11"/>
  <c r="DV11"/>
  <c r="MD75"/>
  <c r="LZ75"/>
  <c r="MB75"/>
  <c r="LX75"/>
  <c r="LR75"/>
  <c r="LN75"/>
  <c r="LJ75"/>
  <c r="LF75"/>
  <c r="LV75"/>
  <c r="LT75"/>
  <c r="LP75"/>
  <c r="LL75"/>
  <c r="LH75"/>
  <c r="LD75"/>
  <c r="KZ75"/>
  <c r="KV75"/>
  <c r="KR75"/>
  <c r="KN75"/>
  <c r="KJ75"/>
  <c r="KF75"/>
  <c r="KX75"/>
  <c r="KT75"/>
  <c r="KP75"/>
  <c r="KL75"/>
  <c r="KH75"/>
  <c r="KD75"/>
  <c r="KB75"/>
  <c r="JV75"/>
  <c r="JR75"/>
  <c r="JN75"/>
  <c r="JB75"/>
  <c r="IX75"/>
  <c r="IT75"/>
  <c r="IP75"/>
  <c r="IL75"/>
  <c r="IH75"/>
  <c r="JX75"/>
  <c r="JT75"/>
  <c r="JP75"/>
  <c r="JL75"/>
  <c r="JH75"/>
  <c r="JD75"/>
  <c r="IZ75"/>
  <c r="IR75"/>
  <c r="IN75"/>
  <c r="IJ75"/>
  <c r="IF75"/>
  <c r="ID75"/>
  <c r="HZ75"/>
  <c r="HV75"/>
  <c r="HR75"/>
  <c r="HN75"/>
  <c r="HJ75"/>
  <c r="HF75"/>
  <c r="GX75"/>
  <c r="GT75"/>
  <c r="GP75"/>
  <c r="GL75"/>
  <c r="IB75"/>
  <c r="HX75"/>
  <c r="HT75"/>
  <c r="HP75"/>
  <c r="HL75"/>
  <c r="HH75"/>
  <c r="HD75"/>
  <c r="GZ75"/>
  <c r="GV75"/>
  <c r="GR75"/>
  <c r="GN75"/>
  <c r="GJ75"/>
  <c r="GF75"/>
  <c r="GB75"/>
  <c r="FX75"/>
  <c r="FT75"/>
  <c r="FP75"/>
  <c r="FL75"/>
  <c r="FD75"/>
  <c r="FB75"/>
  <c r="EZ75"/>
  <c r="EX75"/>
  <c r="EV75"/>
  <c r="ET75"/>
  <c r="ER75"/>
  <c r="EP75"/>
  <c r="EN75"/>
  <c r="EL75"/>
  <c r="EJ75"/>
  <c r="EF75"/>
  <c r="ED75"/>
  <c r="EB75"/>
  <c r="DZ75"/>
  <c r="DX75"/>
  <c r="DT75"/>
  <c r="DR75"/>
  <c r="DP75"/>
  <c r="DN75"/>
  <c r="DL75"/>
  <c r="DJ75"/>
  <c r="DH75"/>
  <c r="DD75"/>
  <c r="DB75"/>
  <c r="CZ75"/>
  <c r="CX75"/>
  <c r="CV75"/>
  <c r="CT75"/>
  <c r="CR75"/>
  <c r="GH75"/>
  <c r="GD75"/>
  <c r="FZ75"/>
  <c r="FV75"/>
  <c r="FR75"/>
  <c r="FN75"/>
  <c r="FJ75"/>
  <c r="FF75"/>
  <c r="CP75"/>
  <c r="CN75"/>
  <c r="CL75"/>
  <c r="CJ75"/>
  <c r="CH75"/>
  <c r="CF75"/>
  <c r="CD75"/>
  <c r="CB75"/>
  <c r="BZ75"/>
  <c r="BV75"/>
  <c r="BT75"/>
  <c r="BR75"/>
  <c r="BP75"/>
  <c r="BN75"/>
  <c r="BL75"/>
  <c r="BJ75"/>
  <c r="BH75"/>
  <c r="BF75"/>
  <c r="BD75"/>
  <c r="BB75"/>
  <c r="AZ75"/>
  <c r="AX75"/>
  <c r="AT75"/>
  <c r="AR75"/>
  <c r="AP75"/>
  <c r="AN75"/>
  <c r="AL75"/>
  <c r="AJ75"/>
  <c r="AH75"/>
  <c r="AF75"/>
  <c r="AD75"/>
  <c r="AB75"/>
  <c r="Z75"/>
  <c r="X75"/>
  <c r="V75"/>
  <c r="T75"/>
  <c r="R75"/>
  <c r="P75"/>
  <c r="N75"/>
  <c r="L75"/>
  <c r="J75"/>
  <c r="H75"/>
  <c r="F75"/>
  <c r="MF75"/>
  <c r="AV75"/>
  <c r="IV75"/>
  <c r="JZ75"/>
  <c r="MJ75"/>
  <c r="HB75"/>
  <c r="JJ75"/>
  <c r="JF75"/>
  <c r="FH75"/>
  <c r="EH75"/>
  <c r="LB75"/>
  <c r="BX75"/>
  <c r="DF75"/>
  <c r="DV75"/>
  <c r="MD68"/>
  <c r="LZ68"/>
  <c r="MB68"/>
  <c r="LX68"/>
  <c r="LR68"/>
  <c r="LN68"/>
  <c r="LJ68"/>
  <c r="LF68"/>
  <c r="LV68"/>
  <c r="LT68"/>
  <c r="LP68"/>
  <c r="LL68"/>
  <c r="LH68"/>
  <c r="LD68"/>
  <c r="KZ68"/>
  <c r="KV68"/>
  <c r="KR68"/>
  <c r="KN68"/>
  <c r="KJ68"/>
  <c r="KF68"/>
  <c r="KB68"/>
  <c r="KX68"/>
  <c r="KT68"/>
  <c r="KP68"/>
  <c r="KL68"/>
  <c r="KH68"/>
  <c r="KD68"/>
  <c r="JV68"/>
  <c r="JR68"/>
  <c r="JN68"/>
  <c r="JB68"/>
  <c r="IX68"/>
  <c r="IT68"/>
  <c r="IP68"/>
  <c r="IL68"/>
  <c r="IH68"/>
  <c r="JX68"/>
  <c r="JT68"/>
  <c r="JP68"/>
  <c r="JL68"/>
  <c r="JH68"/>
  <c r="JD68"/>
  <c r="IZ68"/>
  <c r="IR68"/>
  <c r="IN68"/>
  <c r="IJ68"/>
  <c r="IF68"/>
  <c r="ID68"/>
  <c r="HZ68"/>
  <c r="HV68"/>
  <c r="HR68"/>
  <c r="HN68"/>
  <c r="HJ68"/>
  <c r="HF68"/>
  <c r="GX68"/>
  <c r="GT68"/>
  <c r="GP68"/>
  <c r="GL68"/>
  <c r="IB68"/>
  <c r="HX68"/>
  <c r="HT68"/>
  <c r="HP68"/>
  <c r="HL68"/>
  <c r="HH68"/>
  <c r="HD68"/>
  <c r="GZ68"/>
  <c r="GV68"/>
  <c r="GR68"/>
  <c r="GN68"/>
  <c r="GJ68"/>
  <c r="GF68"/>
  <c r="GB68"/>
  <c r="FX68"/>
  <c r="FT68"/>
  <c r="FP68"/>
  <c r="FL68"/>
  <c r="FD68"/>
  <c r="FB68"/>
  <c r="EZ68"/>
  <c r="EX68"/>
  <c r="EV68"/>
  <c r="ET68"/>
  <c r="ER68"/>
  <c r="EP68"/>
  <c r="EN68"/>
  <c r="EL68"/>
  <c r="EJ68"/>
  <c r="EF68"/>
  <c r="ED68"/>
  <c r="EB68"/>
  <c r="DZ68"/>
  <c r="DX68"/>
  <c r="DT68"/>
  <c r="DR68"/>
  <c r="DP68"/>
  <c r="DN68"/>
  <c r="DL68"/>
  <c r="DJ68"/>
  <c r="DH68"/>
  <c r="DD68"/>
  <c r="DB68"/>
  <c r="CZ68"/>
  <c r="CX68"/>
  <c r="CV68"/>
  <c r="CT68"/>
  <c r="CR68"/>
  <c r="GH68"/>
  <c r="GD68"/>
  <c r="FZ68"/>
  <c r="FV68"/>
  <c r="FR68"/>
  <c r="FN68"/>
  <c r="FJ68"/>
  <c r="FF68"/>
  <c r="CP68"/>
  <c r="CN68"/>
  <c r="CL68"/>
  <c r="CJ68"/>
  <c r="CH68"/>
  <c r="CF68"/>
  <c r="CD68"/>
  <c r="CB68"/>
  <c r="BZ68"/>
  <c r="BV68"/>
  <c r="BT68"/>
  <c r="BR68"/>
  <c r="BP68"/>
  <c r="BN68"/>
  <c r="BL68"/>
  <c r="BJ68"/>
  <c r="BH68"/>
  <c r="BF68"/>
  <c r="BD68"/>
  <c r="BB68"/>
  <c r="AZ68"/>
  <c r="AX68"/>
  <c r="AT68"/>
  <c r="AR68"/>
  <c r="AP68"/>
  <c r="AN68"/>
  <c r="AL68"/>
  <c r="AJ68"/>
  <c r="AH68"/>
  <c r="AF68"/>
  <c r="AD68"/>
  <c r="AB68"/>
  <c r="Z68"/>
  <c r="X68"/>
  <c r="V68"/>
  <c r="T68"/>
  <c r="R68"/>
  <c r="P68"/>
  <c r="N68"/>
  <c r="L68"/>
  <c r="J68"/>
  <c r="H68"/>
  <c r="F68"/>
  <c r="MF68"/>
  <c r="AV68"/>
  <c r="IV68"/>
  <c r="JZ68"/>
  <c r="MJ68"/>
  <c r="HB68"/>
  <c r="JJ68"/>
  <c r="JF68"/>
  <c r="FH68"/>
  <c r="EH68"/>
  <c r="LB68"/>
  <c r="BX68"/>
  <c r="DF68"/>
  <c r="DV68"/>
  <c r="MB74"/>
  <c r="LX74"/>
  <c r="MD74"/>
  <c r="LZ74"/>
  <c r="LV74"/>
  <c r="LT74"/>
  <c r="LP74"/>
  <c r="LL74"/>
  <c r="LH74"/>
  <c r="LD74"/>
  <c r="KZ74"/>
  <c r="LR74"/>
  <c r="LN74"/>
  <c r="LJ74"/>
  <c r="LF74"/>
  <c r="KX74"/>
  <c r="KT74"/>
  <c r="KP74"/>
  <c r="KL74"/>
  <c r="KH74"/>
  <c r="KD74"/>
  <c r="KV74"/>
  <c r="KR74"/>
  <c r="KN74"/>
  <c r="KJ74"/>
  <c r="KF74"/>
  <c r="KB74"/>
  <c r="JX74"/>
  <c r="JT74"/>
  <c r="JP74"/>
  <c r="JL74"/>
  <c r="JH74"/>
  <c r="JD74"/>
  <c r="IZ74"/>
  <c r="IR74"/>
  <c r="IN74"/>
  <c r="IJ74"/>
  <c r="IF74"/>
  <c r="JV74"/>
  <c r="JR74"/>
  <c r="JN74"/>
  <c r="JB74"/>
  <c r="IX74"/>
  <c r="IT74"/>
  <c r="IP74"/>
  <c r="IL74"/>
  <c r="IH74"/>
  <c r="IB74"/>
  <c r="HX74"/>
  <c r="HT74"/>
  <c r="HP74"/>
  <c r="HL74"/>
  <c r="HH74"/>
  <c r="HD74"/>
  <c r="GZ74"/>
  <c r="GV74"/>
  <c r="GR74"/>
  <c r="GN74"/>
  <c r="ID74"/>
  <c r="HZ74"/>
  <c r="HV74"/>
  <c r="HR74"/>
  <c r="HN74"/>
  <c r="HJ74"/>
  <c r="HF74"/>
  <c r="GX74"/>
  <c r="GT74"/>
  <c r="GP74"/>
  <c r="GL74"/>
  <c r="GJ74"/>
  <c r="GH74"/>
  <c r="GD74"/>
  <c r="FZ74"/>
  <c r="FV74"/>
  <c r="FR74"/>
  <c r="FN74"/>
  <c r="FJ74"/>
  <c r="FF74"/>
  <c r="GF74"/>
  <c r="GB74"/>
  <c r="FX74"/>
  <c r="FT74"/>
  <c r="FP74"/>
  <c r="FL74"/>
  <c r="FD74"/>
  <c r="FB74"/>
  <c r="EZ74"/>
  <c r="EX74"/>
  <c r="EV74"/>
  <c r="ET74"/>
  <c r="ER74"/>
  <c r="EP74"/>
  <c r="EN74"/>
  <c r="EL74"/>
  <c r="EJ74"/>
  <c r="EF74"/>
  <c r="ED74"/>
  <c r="EB74"/>
  <c r="DZ74"/>
  <c r="DX74"/>
  <c r="DT74"/>
  <c r="DR74"/>
  <c r="DP74"/>
  <c r="DN74"/>
  <c r="DL74"/>
  <c r="DJ74"/>
  <c r="DH74"/>
  <c r="DD74"/>
  <c r="DB74"/>
  <c r="CZ74"/>
  <c r="CX74"/>
  <c r="CV74"/>
  <c r="CT74"/>
  <c r="CR74"/>
  <c r="CP74"/>
  <c r="CN74"/>
  <c r="CL74"/>
  <c r="CJ74"/>
  <c r="CH74"/>
  <c r="CF74"/>
  <c r="CD74"/>
  <c r="CB74"/>
  <c r="BZ74"/>
  <c r="BV74"/>
  <c r="BT74"/>
  <c r="BR74"/>
  <c r="BP74"/>
  <c r="BN74"/>
  <c r="BL74"/>
  <c r="BJ74"/>
  <c r="BH74"/>
  <c r="BF74"/>
  <c r="BD74"/>
  <c r="BB74"/>
  <c r="AZ74"/>
  <c r="AX74"/>
  <c r="AT74"/>
  <c r="AR74"/>
  <c r="AP74"/>
  <c r="AN74"/>
  <c r="AL74"/>
  <c r="AJ74"/>
  <c r="AH74"/>
  <c r="AF74"/>
  <c r="AD74"/>
  <c r="AB74"/>
  <c r="Z74"/>
  <c r="X74"/>
  <c r="V74"/>
  <c r="T74"/>
  <c r="R74"/>
  <c r="P74"/>
  <c r="N74"/>
  <c r="L74"/>
  <c r="J74"/>
  <c r="H74"/>
  <c r="F74"/>
  <c r="JZ74"/>
  <c r="HB74"/>
  <c r="JF74"/>
  <c r="JJ74"/>
  <c r="MJ74"/>
  <c r="AV74"/>
  <c r="IV74"/>
  <c r="MF74"/>
  <c r="EH74"/>
  <c r="FH74"/>
  <c r="LB74"/>
  <c r="BX74"/>
  <c r="DF74"/>
  <c r="DV74"/>
  <c r="MB67"/>
  <c r="LX67"/>
  <c r="MD67"/>
  <c r="LZ67"/>
  <c r="LV67"/>
  <c r="LT67"/>
  <c r="LP67"/>
  <c r="LL67"/>
  <c r="LH67"/>
  <c r="LD67"/>
  <c r="KZ67"/>
  <c r="LR67"/>
  <c r="LN67"/>
  <c r="LJ67"/>
  <c r="LF67"/>
  <c r="KX67"/>
  <c r="KT67"/>
  <c r="KP67"/>
  <c r="KL67"/>
  <c r="KH67"/>
  <c r="KD67"/>
  <c r="KV67"/>
  <c r="KR67"/>
  <c r="KN67"/>
  <c r="KJ67"/>
  <c r="KF67"/>
  <c r="KB67"/>
  <c r="JX67"/>
  <c r="JT67"/>
  <c r="JP67"/>
  <c r="JL67"/>
  <c r="JH67"/>
  <c r="JD67"/>
  <c r="IZ67"/>
  <c r="IR67"/>
  <c r="IN67"/>
  <c r="IJ67"/>
  <c r="IF67"/>
  <c r="JV67"/>
  <c r="JR67"/>
  <c r="JN67"/>
  <c r="JB67"/>
  <c r="IX67"/>
  <c r="IT67"/>
  <c r="IP67"/>
  <c r="IL67"/>
  <c r="IH67"/>
  <c r="IB67"/>
  <c r="HX67"/>
  <c r="HT67"/>
  <c r="HP67"/>
  <c r="HL67"/>
  <c r="HH67"/>
  <c r="HD67"/>
  <c r="GZ67"/>
  <c r="GV67"/>
  <c r="GR67"/>
  <c r="GN67"/>
  <c r="GJ67"/>
  <c r="ID67"/>
  <c r="HZ67"/>
  <c r="HV67"/>
  <c r="HR67"/>
  <c r="HN67"/>
  <c r="HJ67"/>
  <c r="HF67"/>
  <c r="GX67"/>
  <c r="GT67"/>
  <c r="GP67"/>
  <c r="GL67"/>
  <c r="GH67"/>
  <c r="GD67"/>
  <c r="FZ67"/>
  <c r="FV67"/>
  <c r="FR67"/>
  <c r="FN67"/>
  <c r="FJ67"/>
  <c r="FF67"/>
  <c r="GF67"/>
  <c r="GB67"/>
  <c r="FX67"/>
  <c r="FT67"/>
  <c r="FP67"/>
  <c r="FL67"/>
  <c r="FD67"/>
  <c r="FB67"/>
  <c r="EZ67"/>
  <c r="EX67"/>
  <c r="EV67"/>
  <c r="ET67"/>
  <c r="ER67"/>
  <c r="EP67"/>
  <c r="EN67"/>
  <c r="EL67"/>
  <c r="EJ67"/>
  <c r="EF67"/>
  <c r="ED67"/>
  <c r="EB67"/>
  <c r="DZ67"/>
  <c r="DX67"/>
  <c r="DT67"/>
  <c r="DR67"/>
  <c r="DP67"/>
  <c r="DN67"/>
  <c r="DL67"/>
  <c r="DJ67"/>
  <c r="DH67"/>
  <c r="DD67"/>
  <c r="DB67"/>
  <c r="CZ67"/>
  <c r="CX67"/>
  <c r="CV67"/>
  <c r="CT67"/>
  <c r="CR67"/>
  <c r="CP67"/>
  <c r="CN67"/>
  <c r="CL67"/>
  <c r="CJ67"/>
  <c r="CH67"/>
  <c r="CF67"/>
  <c r="CD67"/>
  <c r="CB67"/>
  <c r="BZ67"/>
  <c r="BV67"/>
  <c r="BT67"/>
  <c r="BR67"/>
  <c r="BP67"/>
  <c r="BN67"/>
  <c r="BL67"/>
  <c r="BJ67"/>
  <c r="BH67"/>
  <c r="BF67"/>
  <c r="BD67"/>
  <c r="BB67"/>
  <c r="AZ67"/>
  <c r="AX67"/>
  <c r="AT67"/>
  <c r="AR67"/>
  <c r="AP67"/>
  <c r="AN67"/>
  <c r="AL67"/>
  <c r="AJ67"/>
  <c r="AH67"/>
  <c r="AF67"/>
  <c r="AD67"/>
  <c r="AB67"/>
  <c r="Z67"/>
  <c r="X67"/>
  <c r="V67"/>
  <c r="T67"/>
  <c r="R67"/>
  <c r="P67"/>
  <c r="N67"/>
  <c r="L67"/>
  <c r="J67"/>
  <c r="H67"/>
  <c r="F67"/>
  <c r="JZ67"/>
  <c r="JF67"/>
  <c r="JJ67"/>
  <c r="MJ67"/>
  <c r="HB67"/>
  <c r="AV67"/>
  <c r="IV67"/>
  <c r="MF67"/>
  <c r="EH67"/>
  <c r="FH67"/>
  <c r="LB67"/>
  <c r="BX67"/>
  <c r="DF67"/>
  <c r="DV67"/>
  <c r="MB63"/>
  <c r="LX63"/>
  <c r="MD63"/>
  <c r="LZ63"/>
  <c r="LV63"/>
  <c r="LT63"/>
  <c r="LP63"/>
  <c r="LL63"/>
  <c r="LH63"/>
  <c r="LD63"/>
  <c r="KZ63"/>
  <c r="LR63"/>
  <c r="LN63"/>
  <c r="LJ63"/>
  <c r="LF63"/>
  <c r="KX63"/>
  <c r="KT63"/>
  <c r="KP63"/>
  <c r="KL63"/>
  <c r="KH63"/>
  <c r="KD63"/>
  <c r="KV63"/>
  <c r="KR63"/>
  <c r="KN63"/>
  <c r="KJ63"/>
  <c r="KF63"/>
  <c r="KB63"/>
  <c r="JX63"/>
  <c r="JT63"/>
  <c r="JP63"/>
  <c r="JL63"/>
  <c r="JH63"/>
  <c r="JD63"/>
  <c r="IZ63"/>
  <c r="IR63"/>
  <c r="IN63"/>
  <c r="IJ63"/>
  <c r="IF63"/>
  <c r="JV63"/>
  <c r="JR63"/>
  <c r="JN63"/>
  <c r="JB63"/>
  <c r="IX63"/>
  <c r="IT63"/>
  <c r="IP63"/>
  <c r="IL63"/>
  <c r="IH63"/>
  <c r="IB63"/>
  <c r="HX63"/>
  <c r="HT63"/>
  <c r="HP63"/>
  <c r="HL63"/>
  <c r="HH63"/>
  <c r="HD63"/>
  <c r="GZ63"/>
  <c r="GV63"/>
  <c r="GR63"/>
  <c r="GN63"/>
  <c r="GJ63"/>
  <c r="ID63"/>
  <c r="HZ63"/>
  <c r="HV63"/>
  <c r="HR63"/>
  <c r="HN63"/>
  <c r="HJ63"/>
  <c r="HF63"/>
  <c r="GX63"/>
  <c r="GT63"/>
  <c r="GP63"/>
  <c r="GL63"/>
  <c r="GH63"/>
  <c r="GD63"/>
  <c r="FZ63"/>
  <c r="FV63"/>
  <c r="FR63"/>
  <c r="FN63"/>
  <c r="FJ63"/>
  <c r="FF63"/>
  <c r="GF63"/>
  <c r="GB63"/>
  <c r="FX63"/>
  <c r="FT63"/>
  <c r="FP63"/>
  <c r="FL63"/>
  <c r="FD63"/>
  <c r="FB63"/>
  <c r="EZ63"/>
  <c r="EX63"/>
  <c r="EV63"/>
  <c r="ET63"/>
  <c r="ER63"/>
  <c r="EP63"/>
  <c r="EN63"/>
  <c r="EL63"/>
  <c r="EJ63"/>
  <c r="EF63"/>
  <c r="ED63"/>
  <c r="EB63"/>
  <c r="DZ63"/>
  <c r="DX63"/>
  <c r="DT63"/>
  <c r="DR63"/>
  <c r="DP63"/>
  <c r="DN63"/>
  <c r="DL63"/>
  <c r="DJ63"/>
  <c r="DH63"/>
  <c r="DD63"/>
  <c r="DB63"/>
  <c r="CZ63"/>
  <c r="CX63"/>
  <c r="CV63"/>
  <c r="CT63"/>
  <c r="CR63"/>
  <c r="CP63"/>
  <c r="CN63"/>
  <c r="CL63"/>
  <c r="CJ63"/>
  <c r="CH63"/>
  <c r="CF63"/>
  <c r="CD63"/>
  <c r="CB63"/>
  <c r="BZ63"/>
  <c r="BV63"/>
  <c r="BT63"/>
  <c r="BR63"/>
  <c r="BP63"/>
  <c r="BN63"/>
  <c r="BL63"/>
  <c r="BJ63"/>
  <c r="BH63"/>
  <c r="BF63"/>
  <c r="BD63"/>
  <c r="BB63"/>
  <c r="AZ63"/>
  <c r="AX63"/>
  <c r="AT63"/>
  <c r="AR63"/>
  <c r="AP63"/>
  <c r="AN63"/>
  <c r="AL63"/>
  <c r="AJ63"/>
  <c r="AH63"/>
  <c r="AF63"/>
  <c r="AD63"/>
  <c r="AB63"/>
  <c r="Z63"/>
  <c r="X63"/>
  <c r="V63"/>
  <c r="T63"/>
  <c r="R63"/>
  <c r="P63"/>
  <c r="N63"/>
  <c r="L63"/>
  <c r="J63"/>
  <c r="H63"/>
  <c r="F63"/>
  <c r="JZ63"/>
  <c r="JF63"/>
  <c r="JJ63"/>
  <c r="MJ63"/>
  <c r="HB63"/>
  <c r="AV63"/>
  <c r="IV63"/>
  <c r="MF63"/>
  <c r="EH63"/>
  <c r="FH63"/>
  <c r="LB63"/>
  <c r="BX63"/>
  <c r="DF63"/>
  <c r="DV63"/>
  <c r="MB59"/>
  <c r="LX59"/>
  <c r="MD59"/>
  <c r="LZ59"/>
  <c r="LV59"/>
  <c r="LT59"/>
  <c r="LP59"/>
  <c r="LL59"/>
  <c r="LH59"/>
  <c r="LD59"/>
  <c r="KZ59"/>
  <c r="LR59"/>
  <c r="LN59"/>
  <c r="LJ59"/>
  <c r="LF59"/>
  <c r="KX59"/>
  <c r="KT59"/>
  <c r="KP59"/>
  <c r="KL59"/>
  <c r="KH59"/>
  <c r="KD59"/>
  <c r="KV59"/>
  <c r="KR59"/>
  <c r="KN59"/>
  <c r="KJ59"/>
  <c r="KF59"/>
  <c r="KB59"/>
  <c r="JX59"/>
  <c r="JT59"/>
  <c r="JP59"/>
  <c r="JL59"/>
  <c r="JH59"/>
  <c r="JD59"/>
  <c r="IZ59"/>
  <c r="IR59"/>
  <c r="IN59"/>
  <c r="IJ59"/>
  <c r="IF59"/>
  <c r="JZ59"/>
  <c r="JV59"/>
  <c r="JR59"/>
  <c r="JN59"/>
  <c r="JB59"/>
  <c r="IX59"/>
  <c r="IT59"/>
  <c r="IP59"/>
  <c r="IL59"/>
  <c r="IH59"/>
  <c r="IB59"/>
  <c r="HX59"/>
  <c r="HT59"/>
  <c r="HP59"/>
  <c r="HL59"/>
  <c r="HH59"/>
  <c r="HD59"/>
  <c r="GZ59"/>
  <c r="GV59"/>
  <c r="GR59"/>
  <c r="GN59"/>
  <c r="GJ59"/>
  <c r="ID59"/>
  <c r="HZ59"/>
  <c r="HV59"/>
  <c r="HR59"/>
  <c r="HN59"/>
  <c r="HJ59"/>
  <c r="HF59"/>
  <c r="GX59"/>
  <c r="GT59"/>
  <c r="GP59"/>
  <c r="GL59"/>
  <c r="GH59"/>
  <c r="GD59"/>
  <c r="FZ59"/>
  <c r="FV59"/>
  <c r="FR59"/>
  <c r="FN59"/>
  <c r="FJ59"/>
  <c r="FF59"/>
  <c r="GF59"/>
  <c r="GB59"/>
  <c r="FX59"/>
  <c r="FT59"/>
  <c r="FP59"/>
  <c r="FL59"/>
  <c r="FD59"/>
  <c r="FB59"/>
  <c r="EZ59"/>
  <c r="EX59"/>
  <c r="EV59"/>
  <c r="ET59"/>
  <c r="ER59"/>
  <c r="EP59"/>
  <c r="EN59"/>
  <c r="EL59"/>
  <c r="EJ59"/>
  <c r="EF59"/>
  <c r="ED59"/>
  <c r="EB59"/>
  <c r="DZ59"/>
  <c r="DX59"/>
  <c r="DT59"/>
  <c r="DR59"/>
  <c r="DP59"/>
  <c r="DN59"/>
  <c r="DL59"/>
  <c r="DJ59"/>
  <c r="DH59"/>
  <c r="DD59"/>
  <c r="DB59"/>
  <c r="CZ59"/>
  <c r="CX59"/>
  <c r="CV59"/>
  <c r="CT59"/>
  <c r="CR59"/>
  <c r="CP59"/>
  <c r="CN59"/>
  <c r="CL59"/>
  <c r="CJ59"/>
  <c r="CH59"/>
  <c r="CF59"/>
  <c r="CD59"/>
  <c r="CB59"/>
  <c r="BZ59"/>
  <c r="BV59"/>
  <c r="BT59"/>
  <c r="BR59"/>
  <c r="BP59"/>
  <c r="BN59"/>
  <c r="BL59"/>
  <c r="BJ59"/>
  <c r="BH59"/>
  <c r="BF59"/>
  <c r="BD59"/>
  <c r="BB59"/>
  <c r="AZ59"/>
  <c r="AX59"/>
  <c r="AT59"/>
  <c r="AR59"/>
  <c r="AP59"/>
  <c r="AN59"/>
  <c r="AL59"/>
  <c r="AJ59"/>
  <c r="AH59"/>
  <c r="AF59"/>
  <c r="AD59"/>
  <c r="AB59"/>
  <c r="Z59"/>
  <c r="X59"/>
  <c r="V59"/>
  <c r="T59"/>
  <c r="R59"/>
  <c r="P59"/>
  <c r="N59"/>
  <c r="L59"/>
  <c r="J59"/>
  <c r="H59"/>
  <c r="F59"/>
  <c r="JF59"/>
  <c r="JJ59"/>
  <c r="MJ59"/>
  <c r="HB59"/>
  <c r="LB59"/>
  <c r="AV59"/>
  <c r="IV59"/>
  <c r="MF59"/>
  <c r="EH59"/>
  <c r="FH59"/>
  <c r="BX59"/>
  <c r="DF59"/>
  <c r="DV59"/>
  <c r="MB54"/>
  <c r="LX54"/>
  <c r="MD54"/>
  <c r="LZ54"/>
  <c r="LV54"/>
  <c r="LT54"/>
  <c r="LP54"/>
  <c r="LL54"/>
  <c r="LH54"/>
  <c r="LD54"/>
  <c r="KZ54"/>
  <c r="LR54"/>
  <c r="LN54"/>
  <c r="LJ54"/>
  <c r="LF54"/>
  <c r="KX54"/>
  <c r="KT54"/>
  <c r="KP54"/>
  <c r="KL54"/>
  <c r="KH54"/>
  <c r="KD54"/>
  <c r="KV54"/>
  <c r="KR54"/>
  <c r="KN54"/>
  <c r="KJ54"/>
  <c r="KF54"/>
  <c r="KB54"/>
  <c r="JX54"/>
  <c r="JT54"/>
  <c r="JP54"/>
  <c r="JL54"/>
  <c r="JH54"/>
  <c r="JD54"/>
  <c r="IZ54"/>
  <c r="IR54"/>
  <c r="IN54"/>
  <c r="IJ54"/>
  <c r="IF54"/>
  <c r="JV54"/>
  <c r="JR54"/>
  <c r="JN54"/>
  <c r="JB54"/>
  <c r="IX54"/>
  <c r="IT54"/>
  <c r="IP54"/>
  <c r="IL54"/>
  <c r="IH54"/>
  <c r="IB54"/>
  <c r="HX54"/>
  <c r="HT54"/>
  <c r="HP54"/>
  <c r="HL54"/>
  <c r="HH54"/>
  <c r="HD54"/>
  <c r="GZ54"/>
  <c r="GV54"/>
  <c r="GR54"/>
  <c r="GN54"/>
  <c r="GJ54"/>
  <c r="ID54"/>
  <c r="HZ54"/>
  <c r="HV54"/>
  <c r="HR54"/>
  <c r="HN54"/>
  <c r="HJ54"/>
  <c r="HF54"/>
  <c r="GX54"/>
  <c r="GT54"/>
  <c r="GP54"/>
  <c r="GL54"/>
  <c r="GH54"/>
  <c r="GD54"/>
  <c r="FZ54"/>
  <c r="FV54"/>
  <c r="FR54"/>
  <c r="FN54"/>
  <c r="FJ54"/>
  <c r="FF54"/>
  <c r="GF54"/>
  <c r="GB54"/>
  <c r="FX54"/>
  <c r="FT54"/>
  <c r="FP54"/>
  <c r="FL54"/>
  <c r="FD54"/>
  <c r="FB54"/>
  <c r="EZ54"/>
  <c r="EX54"/>
  <c r="EV54"/>
  <c r="ET54"/>
  <c r="ER54"/>
  <c r="EP54"/>
  <c r="EN54"/>
  <c r="EL54"/>
  <c r="EJ54"/>
  <c r="EF54"/>
  <c r="ED54"/>
  <c r="EB54"/>
  <c r="DZ54"/>
  <c r="DX54"/>
  <c r="DT54"/>
  <c r="DR54"/>
  <c r="DP54"/>
  <c r="DN54"/>
  <c r="DL54"/>
  <c r="DJ54"/>
  <c r="DH54"/>
  <c r="DD54"/>
  <c r="DB54"/>
  <c r="CZ54"/>
  <c r="CX54"/>
  <c r="CV54"/>
  <c r="CT54"/>
  <c r="CR54"/>
  <c r="CP54"/>
  <c r="CN54"/>
  <c r="CL54"/>
  <c r="CJ54"/>
  <c r="CH54"/>
  <c r="CF54"/>
  <c r="CD54"/>
  <c r="CB54"/>
  <c r="BZ54"/>
  <c r="BV54"/>
  <c r="BT54"/>
  <c r="BR54"/>
  <c r="BP54"/>
  <c r="BN54"/>
  <c r="BL54"/>
  <c r="BJ54"/>
  <c r="BH54"/>
  <c r="BF54"/>
  <c r="BD54"/>
  <c r="BB54"/>
  <c r="AZ54"/>
  <c r="AX54"/>
  <c r="AT54"/>
  <c r="AR54"/>
  <c r="AP54"/>
  <c r="AN54"/>
  <c r="AL54"/>
  <c r="AJ54"/>
  <c r="AH54"/>
  <c r="AF54"/>
  <c r="AD54"/>
  <c r="AB54"/>
  <c r="Z54"/>
  <c r="X54"/>
  <c r="V54"/>
  <c r="T54"/>
  <c r="R54"/>
  <c r="P54"/>
  <c r="N54"/>
  <c r="L54"/>
  <c r="J54"/>
  <c r="H54"/>
  <c r="F54"/>
  <c r="JZ54"/>
  <c r="JF54"/>
  <c r="JJ54"/>
  <c r="MJ54"/>
  <c r="HB54"/>
  <c r="AV54"/>
  <c r="IV54"/>
  <c r="MF54"/>
  <c r="EH54"/>
  <c r="FH54"/>
  <c r="LB54"/>
  <c r="BX54"/>
  <c r="DF54"/>
  <c r="DV54"/>
  <c r="MB50"/>
  <c r="LX50"/>
  <c r="MD50"/>
  <c r="LZ50"/>
  <c r="LV50"/>
  <c r="LT50"/>
  <c r="LP50"/>
  <c r="LL50"/>
  <c r="LH50"/>
  <c r="LD50"/>
  <c r="KZ50"/>
  <c r="LR50"/>
  <c r="LN50"/>
  <c r="LJ50"/>
  <c r="LF50"/>
  <c r="KX50"/>
  <c r="KT50"/>
  <c r="KP50"/>
  <c r="KL50"/>
  <c r="KH50"/>
  <c r="KD50"/>
  <c r="KV50"/>
  <c r="KR50"/>
  <c r="KN50"/>
  <c r="KJ50"/>
  <c r="KF50"/>
  <c r="KB50"/>
  <c r="JZ50"/>
  <c r="JX50"/>
  <c r="JT50"/>
  <c r="JP50"/>
  <c r="JL50"/>
  <c r="JH50"/>
  <c r="JD50"/>
  <c r="IZ50"/>
  <c r="IR50"/>
  <c r="IN50"/>
  <c r="IJ50"/>
  <c r="IF50"/>
  <c r="JV50"/>
  <c r="JR50"/>
  <c r="JN50"/>
  <c r="JB50"/>
  <c r="IX50"/>
  <c r="IT50"/>
  <c r="IP50"/>
  <c r="IL50"/>
  <c r="IH50"/>
  <c r="IB50"/>
  <c r="HX50"/>
  <c r="HT50"/>
  <c r="HP50"/>
  <c r="HL50"/>
  <c r="HH50"/>
  <c r="HD50"/>
  <c r="GZ50"/>
  <c r="GV50"/>
  <c r="GR50"/>
  <c r="GN50"/>
  <c r="GJ50"/>
  <c r="ID50"/>
  <c r="HZ50"/>
  <c r="HV50"/>
  <c r="HR50"/>
  <c r="HN50"/>
  <c r="HJ50"/>
  <c r="HF50"/>
  <c r="GX50"/>
  <c r="GT50"/>
  <c r="GP50"/>
  <c r="GL50"/>
  <c r="GH50"/>
  <c r="GD50"/>
  <c r="FZ50"/>
  <c r="FV50"/>
  <c r="FR50"/>
  <c r="FN50"/>
  <c r="FJ50"/>
  <c r="FF50"/>
  <c r="GF50"/>
  <c r="GB50"/>
  <c r="FX50"/>
  <c r="FT50"/>
  <c r="FP50"/>
  <c r="FL50"/>
  <c r="FD50"/>
  <c r="FB50"/>
  <c r="EZ50"/>
  <c r="EX50"/>
  <c r="EV50"/>
  <c r="ET50"/>
  <c r="ER50"/>
  <c r="EP50"/>
  <c r="EN50"/>
  <c r="EL50"/>
  <c r="EJ50"/>
  <c r="EF50"/>
  <c r="ED50"/>
  <c r="EB50"/>
  <c r="DZ50"/>
  <c r="DX50"/>
  <c r="DT50"/>
  <c r="DR50"/>
  <c r="DP50"/>
  <c r="DN50"/>
  <c r="DL50"/>
  <c r="DJ50"/>
  <c r="DH50"/>
  <c r="DD50"/>
  <c r="DB50"/>
  <c r="CZ50"/>
  <c r="CX50"/>
  <c r="CV50"/>
  <c r="CT50"/>
  <c r="CR50"/>
  <c r="CP50"/>
  <c r="CN50"/>
  <c r="CL50"/>
  <c r="CJ50"/>
  <c r="CH50"/>
  <c r="CF50"/>
  <c r="CD50"/>
  <c r="CB50"/>
  <c r="BZ50"/>
  <c r="BV50"/>
  <c r="BT50"/>
  <c r="BR50"/>
  <c r="BP50"/>
  <c r="BN50"/>
  <c r="BL50"/>
  <c r="BJ50"/>
  <c r="BH50"/>
  <c r="BF50"/>
  <c r="BD50"/>
  <c r="BB50"/>
  <c r="AZ50"/>
  <c r="AX50"/>
  <c r="AT50"/>
  <c r="AR50"/>
  <c r="AP50"/>
  <c r="AN50"/>
  <c r="AL50"/>
  <c r="AJ50"/>
  <c r="AH50"/>
  <c r="AF50"/>
  <c r="AD50"/>
  <c r="AB50"/>
  <c r="Z50"/>
  <c r="X50"/>
  <c r="V50"/>
  <c r="T50"/>
  <c r="R50"/>
  <c r="P50"/>
  <c r="N50"/>
  <c r="L50"/>
  <c r="J50"/>
  <c r="H50"/>
  <c r="F50"/>
  <c r="JF50"/>
  <c r="JJ50"/>
  <c r="MJ50"/>
  <c r="HB50"/>
  <c r="AV50"/>
  <c r="IV50"/>
  <c r="LB50"/>
  <c r="MF50"/>
  <c r="EH50"/>
  <c r="FH50"/>
  <c r="BX50"/>
  <c r="DF50"/>
  <c r="DV50"/>
  <c r="MB43"/>
  <c r="LX43"/>
  <c r="MD43"/>
  <c r="LZ43"/>
  <c r="LV43"/>
  <c r="LT43"/>
  <c r="LP43"/>
  <c r="LL43"/>
  <c r="LH43"/>
  <c r="LD43"/>
  <c r="KZ43"/>
  <c r="LR43"/>
  <c r="LN43"/>
  <c r="LJ43"/>
  <c r="LF43"/>
  <c r="KX43"/>
  <c r="KT43"/>
  <c r="KP43"/>
  <c r="KL43"/>
  <c r="KH43"/>
  <c r="KD43"/>
  <c r="KV43"/>
  <c r="KR43"/>
  <c r="KN43"/>
  <c r="KJ43"/>
  <c r="KF43"/>
  <c r="KB43"/>
  <c r="JX43"/>
  <c r="JT43"/>
  <c r="JP43"/>
  <c r="JL43"/>
  <c r="JH43"/>
  <c r="JD43"/>
  <c r="IZ43"/>
  <c r="IR43"/>
  <c r="IN43"/>
  <c r="IJ43"/>
  <c r="IF43"/>
  <c r="JV43"/>
  <c r="JR43"/>
  <c r="JN43"/>
  <c r="JB43"/>
  <c r="IX43"/>
  <c r="IT43"/>
  <c r="IP43"/>
  <c r="IL43"/>
  <c r="IH43"/>
  <c r="IB43"/>
  <c r="HX43"/>
  <c r="HT43"/>
  <c r="HP43"/>
  <c r="HL43"/>
  <c r="HH43"/>
  <c r="HD43"/>
  <c r="GZ43"/>
  <c r="GV43"/>
  <c r="GR43"/>
  <c r="GN43"/>
  <c r="GJ43"/>
  <c r="ID43"/>
  <c r="HZ43"/>
  <c r="HV43"/>
  <c r="HR43"/>
  <c r="HN43"/>
  <c r="HJ43"/>
  <c r="HF43"/>
  <c r="GX43"/>
  <c r="GT43"/>
  <c r="GP43"/>
  <c r="GL43"/>
  <c r="GH43"/>
  <c r="GD43"/>
  <c r="FZ43"/>
  <c r="FV43"/>
  <c r="FR43"/>
  <c r="FN43"/>
  <c r="FJ43"/>
  <c r="FF43"/>
  <c r="FB43"/>
  <c r="EZ43"/>
  <c r="EX43"/>
  <c r="EV43"/>
  <c r="ET43"/>
  <c r="ER43"/>
  <c r="EP43"/>
  <c r="EN43"/>
  <c r="EL43"/>
  <c r="EJ43"/>
  <c r="EF43"/>
  <c r="ED43"/>
  <c r="EB43"/>
  <c r="DZ43"/>
  <c r="DX43"/>
  <c r="DT43"/>
  <c r="DR43"/>
  <c r="DP43"/>
  <c r="DN43"/>
  <c r="DL43"/>
  <c r="DJ43"/>
  <c r="DH43"/>
  <c r="DD43"/>
  <c r="DB43"/>
  <c r="CZ43"/>
  <c r="CX43"/>
  <c r="CV43"/>
  <c r="CT43"/>
  <c r="CR43"/>
  <c r="CP43"/>
  <c r="GF43"/>
  <c r="GB43"/>
  <c r="FX43"/>
  <c r="FT43"/>
  <c r="FP43"/>
  <c r="FL43"/>
  <c r="FD43"/>
  <c r="CN43"/>
  <c r="CL43"/>
  <c r="CJ43"/>
  <c r="CH43"/>
  <c r="CF43"/>
  <c r="CD43"/>
  <c r="CB43"/>
  <c r="BZ43"/>
  <c r="BV43"/>
  <c r="BT43"/>
  <c r="BR43"/>
  <c r="BP43"/>
  <c r="BN43"/>
  <c r="BL43"/>
  <c r="BJ43"/>
  <c r="BH43"/>
  <c r="BF43"/>
  <c r="BD43"/>
  <c r="BB43"/>
  <c r="AZ43"/>
  <c r="AX43"/>
  <c r="AT43"/>
  <c r="AR43"/>
  <c r="AP43"/>
  <c r="AN43"/>
  <c r="AL43"/>
  <c r="AJ43"/>
  <c r="AH43"/>
  <c r="AF43"/>
  <c r="AD43"/>
  <c r="AB43"/>
  <c r="Z43"/>
  <c r="X43"/>
  <c r="V43"/>
  <c r="T43"/>
  <c r="R43"/>
  <c r="P43"/>
  <c r="N43"/>
  <c r="L43"/>
  <c r="J43"/>
  <c r="H43"/>
  <c r="F43"/>
  <c r="JF43"/>
  <c r="JJ43"/>
  <c r="MJ43"/>
  <c r="HB43"/>
  <c r="JZ43"/>
  <c r="AV43"/>
  <c r="IV43"/>
  <c r="MF43"/>
  <c r="EH43"/>
  <c r="FH43"/>
  <c r="LB43"/>
  <c r="BX43"/>
  <c r="DF43"/>
  <c r="DV43"/>
  <c r="MB40"/>
  <c r="LX40"/>
  <c r="MD40"/>
  <c r="LZ40"/>
  <c r="LV40"/>
  <c r="LT40"/>
  <c r="LP40"/>
  <c r="LL40"/>
  <c r="LH40"/>
  <c r="LD40"/>
  <c r="KZ40"/>
  <c r="LR40"/>
  <c r="LN40"/>
  <c r="LJ40"/>
  <c r="LF40"/>
  <c r="KX40"/>
  <c r="KT40"/>
  <c r="KP40"/>
  <c r="KL40"/>
  <c r="KH40"/>
  <c r="KD40"/>
  <c r="KV40"/>
  <c r="KR40"/>
  <c r="KN40"/>
  <c r="KJ40"/>
  <c r="KF40"/>
  <c r="KB40"/>
  <c r="JX40"/>
  <c r="JT40"/>
  <c r="JP40"/>
  <c r="JL40"/>
  <c r="JH40"/>
  <c r="JD40"/>
  <c r="IZ40"/>
  <c r="IR40"/>
  <c r="IN40"/>
  <c r="IJ40"/>
  <c r="IF40"/>
  <c r="JV40"/>
  <c r="JR40"/>
  <c r="JN40"/>
  <c r="JB40"/>
  <c r="IX40"/>
  <c r="IT40"/>
  <c r="IP40"/>
  <c r="IL40"/>
  <c r="IH40"/>
  <c r="IB40"/>
  <c r="HX40"/>
  <c r="HT40"/>
  <c r="HP40"/>
  <c r="HL40"/>
  <c r="HH40"/>
  <c r="HD40"/>
  <c r="GZ40"/>
  <c r="GV40"/>
  <c r="GR40"/>
  <c r="GN40"/>
  <c r="GJ40"/>
  <c r="ID40"/>
  <c r="HZ40"/>
  <c r="HV40"/>
  <c r="HR40"/>
  <c r="HN40"/>
  <c r="HJ40"/>
  <c r="HF40"/>
  <c r="GX40"/>
  <c r="GT40"/>
  <c r="GP40"/>
  <c r="GL40"/>
  <c r="GH40"/>
  <c r="GD40"/>
  <c r="FZ40"/>
  <c r="FV40"/>
  <c r="FR40"/>
  <c r="FN40"/>
  <c r="FJ40"/>
  <c r="FF40"/>
  <c r="FB40"/>
  <c r="EZ40"/>
  <c r="EX40"/>
  <c r="EV40"/>
  <c r="ET40"/>
  <c r="ER40"/>
  <c r="EP40"/>
  <c r="EN40"/>
  <c r="EL40"/>
  <c r="EJ40"/>
  <c r="EF40"/>
  <c r="ED40"/>
  <c r="EB40"/>
  <c r="DZ40"/>
  <c r="DX40"/>
  <c r="DT40"/>
  <c r="DR40"/>
  <c r="DP40"/>
  <c r="DN40"/>
  <c r="DL40"/>
  <c r="DJ40"/>
  <c r="DH40"/>
  <c r="DD40"/>
  <c r="DB40"/>
  <c r="CZ40"/>
  <c r="CX40"/>
  <c r="CV40"/>
  <c r="CT40"/>
  <c r="CR40"/>
  <c r="CP40"/>
  <c r="GF40"/>
  <c r="GB40"/>
  <c r="FX40"/>
  <c r="FT40"/>
  <c r="FP40"/>
  <c r="FL40"/>
  <c r="FD40"/>
  <c r="CN40"/>
  <c r="CL40"/>
  <c r="CJ40"/>
  <c r="CH40"/>
  <c r="CF40"/>
  <c r="CD40"/>
  <c r="CB40"/>
  <c r="BZ40"/>
  <c r="BV40"/>
  <c r="BT40"/>
  <c r="BR40"/>
  <c r="BP40"/>
  <c r="BN40"/>
  <c r="BL40"/>
  <c r="BJ40"/>
  <c r="BH40"/>
  <c r="BF40"/>
  <c r="BD40"/>
  <c r="BB40"/>
  <c r="AZ40"/>
  <c r="AX40"/>
  <c r="AT40"/>
  <c r="AR40"/>
  <c r="AP40"/>
  <c r="AN40"/>
  <c r="AL40"/>
  <c r="AJ40"/>
  <c r="AH40"/>
  <c r="AF40"/>
  <c r="AD40"/>
  <c r="AB40"/>
  <c r="Z40"/>
  <c r="X40"/>
  <c r="V40"/>
  <c r="T40"/>
  <c r="R40"/>
  <c r="P40"/>
  <c r="N40"/>
  <c r="L40"/>
  <c r="J40"/>
  <c r="H40"/>
  <c r="F40"/>
  <c r="JF40"/>
  <c r="JJ40"/>
  <c r="MJ40"/>
  <c r="HB40"/>
  <c r="JZ40"/>
  <c r="AV40"/>
  <c r="IV40"/>
  <c r="MF40"/>
  <c r="EH40"/>
  <c r="FH40"/>
  <c r="LB40"/>
  <c r="BX40"/>
  <c r="DF40"/>
  <c r="DV40"/>
  <c r="MB34"/>
  <c r="LX34"/>
  <c r="MD34"/>
  <c r="LZ34"/>
  <c r="LV34"/>
  <c r="LT34"/>
  <c r="LP34"/>
  <c r="LL34"/>
  <c r="LH34"/>
  <c r="LD34"/>
  <c r="KZ34"/>
  <c r="LR34"/>
  <c r="LN34"/>
  <c r="LJ34"/>
  <c r="LF34"/>
  <c r="KX34"/>
  <c r="KT34"/>
  <c r="KP34"/>
  <c r="KL34"/>
  <c r="KH34"/>
  <c r="KD34"/>
  <c r="KV34"/>
  <c r="KR34"/>
  <c r="KN34"/>
  <c r="KJ34"/>
  <c r="KF34"/>
  <c r="KB34"/>
  <c r="JX34"/>
  <c r="JT34"/>
  <c r="JP34"/>
  <c r="JL34"/>
  <c r="JH34"/>
  <c r="JD34"/>
  <c r="IZ34"/>
  <c r="IR34"/>
  <c r="IN34"/>
  <c r="IJ34"/>
  <c r="IF34"/>
  <c r="JV34"/>
  <c r="JR34"/>
  <c r="JN34"/>
  <c r="JB34"/>
  <c r="IX34"/>
  <c r="IT34"/>
  <c r="IP34"/>
  <c r="IL34"/>
  <c r="IH34"/>
  <c r="ID34"/>
  <c r="IB34"/>
  <c r="HX34"/>
  <c r="HT34"/>
  <c r="HP34"/>
  <c r="HL34"/>
  <c r="HH34"/>
  <c r="HD34"/>
  <c r="GZ34"/>
  <c r="GV34"/>
  <c r="GR34"/>
  <c r="GN34"/>
  <c r="GJ34"/>
  <c r="HZ34"/>
  <c r="HV34"/>
  <c r="HR34"/>
  <c r="HN34"/>
  <c r="HJ34"/>
  <c r="HF34"/>
  <c r="GX34"/>
  <c r="GT34"/>
  <c r="GP34"/>
  <c r="GL34"/>
  <c r="GH34"/>
  <c r="GD34"/>
  <c r="FZ34"/>
  <c r="FV34"/>
  <c r="FR34"/>
  <c r="FN34"/>
  <c r="FJ34"/>
  <c r="FF34"/>
  <c r="FB34"/>
  <c r="EZ34"/>
  <c r="EX34"/>
  <c r="EV34"/>
  <c r="ET34"/>
  <c r="ER34"/>
  <c r="EP34"/>
  <c r="EN34"/>
  <c r="EL34"/>
  <c r="EJ34"/>
  <c r="EF34"/>
  <c r="ED34"/>
  <c r="EB34"/>
  <c r="DZ34"/>
  <c r="DX34"/>
  <c r="DT34"/>
  <c r="DR34"/>
  <c r="DP34"/>
  <c r="DN34"/>
  <c r="DL34"/>
  <c r="DJ34"/>
  <c r="DH34"/>
  <c r="DD34"/>
  <c r="DB34"/>
  <c r="CZ34"/>
  <c r="CX34"/>
  <c r="CV34"/>
  <c r="CT34"/>
  <c r="CR34"/>
  <c r="CP34"/>
  <c r="GF34"/>
  <c r="GB34"/>
  <c r="FX34"/>
  <c r="FT34"/>
  <c r="FP34"/>
  <c r="FL34"/>
  <c r="FD34"/>
  <c r="CN34"/>
  <c r="CL34"/>
  <c r="CJ34"/>
  <c r="CH34"/>
  <c r="CF34"/>
  <c r="CD34"/>
  <c r="CB34"/>
  <c r="BZ34"/>
  <c r="BV34"/>
  <c r="BT34"/>
  <c r="BR34"/>
  <c r="BP34"/>
  <c r="BN34"/>
  <c r="BL34"/>
  <c r="BJ34"/>
  <c r="BH34"/>
  <c r="BF34"/>
  <c r="BD34"/>
  <c r="BB34"/>
  <c r="AZ34"/>
  <c r="AX34"/>
  <c r="AT34"/>
  <c r="AR34"/>
  <c r="AP34"/>
  <c r="AN34"/>
  <c r="AL34"/>
  <c r="AJ34"/>
  <c r="AH34"/>
  <c r="AF34"/>
  <c r="AD34"/>
  <c r="AB34"/>
  <c r="Z34"/>
  <c r="X34"/>
  <c r="V34"/>
  <c r="T34"/>
  <c r="R34"/>
  <c r="P34"/>
  <c r="N34"/>
  <c r="L34"/>
  <c r="J34"/>
  <c r="H34"/>
  <c r="F34"/>
  <c r="JZ34"/>
  <c r="JF34"/>
  <c r="JJ34"/>
  <c r="MJ34"/>
  <c r="HB34"/>
  <c r="AV34"/>
  <c r="IV34"/>
  <c r="MF34"/>
  <c r="EH34"/>
  <c r="FH34"/>
  <c r="LB34"/>
  <c r="BX34"/>
  <c r="DF34"/>
  <c r="DV34"/>
  <c r="MB30"/>
  <c r="LX30"/>
  <c r="MD30"/>
  <c r="LZ30"/>
  <c r="LV30"/>
  <c r="LT30"/>
  <c r="LP30"/>
  <c r="LL30"/>
  <c r="LH30"/>
  <c r="LD30"/>
  <c r="KZ30"/>
  <c r="LR30"/>
  <c r="LN30"/>
  <c r="LJ30"/>
  <c r="LF30"/>
  <c r="KX30"/>
  <c r="KT30"/>
  <c r="KP30"/>
  <c r="KL30"/>
  <c r="KH30"/>
  <c r="KD30"/>
  <c r="KV30"/>
  <c r="KR30"/>
  <c r="KN30"/>
  <c r="KJ30"/>
  <c r="KF30"/>
  <c r="KB30"/>
  <c r="JX30"/>
  <c r="JT30"/>
  <c r="JP30"/>
  <c r="JL30"/>
  <c r="JH30"/>
  <c r="JD30"/>
  <c r="IZ30"/>
  <c r="IR30"/>
  <c r="IN30"/>
  <c r="IJ30"/>
  <c r="IF30"/>
  <c r="JV30"/>
  <c r="JR30"/>
  <c r="JN30"/>
  <c r="JB30"/>
  <c r="IX30"/>
  <c r="IT30"/>
  <c r="IP30"/>
  <c r="IL30"/>
  <c r="IH30"/>
  <c r="ID30"/>
  <c r="IB30"/>
  <c r="HX30"/>
  <c r="HT30"/>
  <c r="HP30"/>
  <c r="HL30"/>
  <c r="HH30"/>
  <c r="HD30"/>
  <c r="GZ30"/>
  <c r="GV30"/>
  <c r="GR30"/>
  <c r="GN30"/>
  <c r="GJ30"/>
  <c r="HZ30"/>
  <c r="HV30"/>
  <c r="HR30"/>
  <c r="HN30"/>
  <c r="HJ30"/>
  <c r="HF30"/>
  <c r="GX30"/>
  <c r="GT30"/>
  <c r="GP30"/>
  <c r="GL30"/>
  <c r="GH30"/>
  <c r="GD30"/>
  <c r="FZ30"/>
  <c r="FV30"/>
  <c r="FR30"/>
  <c r="FN30"/>
  <c r="FJ30"/>
  <c r="FF30"/>
  <c r="FB30"/>
  <c r="EZ30"/>
  <c r="EX30"/>
  <c r="EV30"/>
  <c r="ET30"/>
  <c r="ER30"/>
  <c r="EP30"/>
  <c r="EN30"/>
  <c r="EL30"/>
  <c r="EJ30"/>
  <c r="EF30"/>
  <c r="ED30"/>
  <c r="EB30"/>
  <c r="DZ30"/>
  <c r="DX30"/>
  <c r="DT30"/>
  <c r="DR30"/>
  <c r="DP30"/>
  <c r="DN30"/>
  <c r="DL30"/>
  <c r="DJ30"/>
  <c r="DH30"/>
  <c r="DD30"/>
  <c r="DB30"/>
  <c r="CZ30"/>
  <c r="CX30"/>
  <c r="CV30"/>
  <c r="CT30"/>
  <c r="CR30"/>
  <c r="CP30"/>
  <c r="GF30"/>
  <c r="GB30"/>
  <c r="FX30"/>
  <c r="FT30"/>
  <c r="FP30"/>
  <c r="FL30"/>
  <c r="FD30"/>
  <c r="CN30"/>
  <c r="CL30"/>
  <c r="CJ30"/>
  <c r="CH30"/>
  <c r="CF30"/>
  <c r="CD30"/>
  <c r="CB30"/>
  <c r="BZ30"/>
  <c r="BV30"/>
  <c r="BT30"/>
  <c r="BR30"/>
  <c r="BP30"/>
  <c r="BN30"/>
  <c r="BL30"/>
  <c r="BJ30"/>
  <c r="BH30"/>
  <c r="BF30"/>
  <c r="BD30"/>
  <c r="BB30"/>
  <c r="AZ30"/>
  <c r="AX30"/>
  <c r="AT30"/>
  <c r="AR30"/>
  <c r="AP30"/>
  <c r="AN30"/>
  <c r="AL30"/>
  <c r="AJ30"/>
  <c r="AH30"/>
  <c r="AF30"/>
  <c r="AD30"/>
  <c r="AB30"/>
  <c r="Z30"/>
  <c r="X30"/>
  <c r="V30"/>
  <c r="T30"/>
  <c r="R30"/>
  <c r="P30"/>
  <c r="N30"/>
  <c r="L30"/>
  <c r="J30"/>
  <c r="H30"/>
  <c r="F30"/>
  <c r="JF30"/>
  <c r="JJ30"/>
  <c r="MJ30"/>
  <c r="HB30"/>
  <c r="JZ30"/>
  <c r="AV30"/>
  <c r="IV30"/>
  <c r="MF30"/>
  <c r="EH30"/>
  <c r="FH30"/>
  <c r="LB30"/>
  <c r="BX30"/>
  <c r="DF30"/>
  <c r="DV30"/>
  <c r="MB24"/>
  <c r="LX24"/>
  <c r="MD24"/>
  <c r="LZ24"/>
  <c r="LV24"/>
  <c r="LT24"/>
  <c r="LP24"/>
  <c r="LL24"/>
  <c r="LH24"/>
  <c r="LD24"/>
  <c r="KZ24"/>
  <c r="LR24"/>
  <c r="LN24"/>
  <c r="LJ24"/>
  <c r="LF24"/>
  <c r="KX24"/>
  <c r="KT24"/>
  <c r="KP24"/>
  <c r="KL24"/>
  <c r="KH24"/>
  <c r="KD24"/>
  <c r="KV24"/>
  <c r="KR24"/>
  <c r="KN24"/>
  <c r="KJ24"/>
  <c r="KF24"/>
  <c r="KB24"/>
  <c r="JX24"/>
  <c r="JT24"/>
  <c r="JP24"/>
  <c r="JL24"/>
  <c r="JH24"/>
  <c r="JD24"/>
  <c r="IZ24"/>
  <c r="IR24"/>
  <c r="IN24"/>
  <c r="IJ24"/>
  <c r="IF24"/>
  <c r="JV24"/>
  <c r="JR24"/>
  <c r="JN24"/>
  <c r="JB24"/>
  <c r="IX24"/>
  <c r="IT24"/>
  <c r="IP24"/>
  <c r="IL24"/>
  <c r="IH24"/>
  <c r="ID24"/>
  <c r="IB24"/>
  <c r="HX24"/>
  <c r="HT24"/>
  <c r="HP24"/>
  <c r="HL24"/>
  <c r="HH24"/>
  <c r="HD24"/>
  <c r="GZ24"/>
  <c r="GV24"/>
  <c r="GR24"/>
  <c r="GN24"/>
  <c r="GJ24"/>
  <c r="HZ24"/>
  <c r="HV24"/>
  <c r="HR24"/>
  <c r="HN24"/>
  <c r="HJ24"/>
  <c r="HF24"/>
  <c r="GX24"/>
  <c r="GT24"/>
  <c r="GP24"/>
  <c r="GL24"/>
  <c r="GH24"/>
  <c r="GD24"/>
  <c r="FZ24"/>
  <c r="FV24"/>
  <c r="FR24"/>
  <c r="FN24"/>
  <c r="FJ24"/>
  <c r="FF24"/>
  <c r="FB24"/>
  <c r="EZ24"/>
  <c r="EX24"/>
  <c r="EV24"/>
  <c r="ET24"/>
  <c r="ER24"/>
  <c r="EP24"/>
  <c r="EN24"/>
  <c r="EL24"/>
  <c r="EJ24"/>
  <c r="EF24"/>
  <c r="ED24"/>
  <c r="EB24"/>
  <c r="DZ24"/>
  <c r="DX24"/>
  <c r="DT24"/>
  <c r="DR24"/>
  <c r="DP24"/>
  <c r="DN24"/>
  <c r="DL24"/>
  <c r="DJ24"/>
  <c r="DH24"/>
  <c r="DD24"/>
  <c r="DB24"/>
  <c r="CZ24"/>
  <c r="CX24"/>
  <c r="CV24"/>
  <c r="CT24"/>
  <c r="CR24"/>
  <c r="CP24"/>
  <c r="GF24"/>
  <c r="GB24"/>
  <c r="FX24"/>
  <c r="FT24"/>
  <c r="FP24"/>
  <c r="FL24"/>
  <c r="FD24"/>
  <c r="CN24"/>
  <c r="CL24"/>
  <c r="CJ24"/>
  <c r="CH24"/>
  <c r="CF24"/>
  <c r="CD24"/>
  <c r="CB24"/>
  <c r="BZ24"/>
  <c r="BV24"/>
  <c r="BT24"/>
  <c r="BR24"/>
  <c r="BP24"/>
  <c r="BN24"/>
  <c r="BL24"/>
  <c r="BJ24"/>
  <c r="BH24"/>
  <c r="BF24"/>
  <c r="BD24"/>
  <c r="BB24"/>
  <c r="AZ24"/>
  <c r="AX24"/>
  <c r="AT24"/>
  <c r="AR24"/>
  <c r="AP24"/>
  <c r="AN24"/>
  <c r="AL24"/>
  <c r="AJ24"/>
  <c r="AH24"/>
  <c r="AF24"/>
  <c r="AD24"/>
  <c r="AB24"/>
  <c r="Z24"/>
  <c r="X24"/>
  <c r="V24"/>
  <c r="T24"/>
  <c r="R24"/>
  <c r="P24"/>
  <c r="N24"/>
  <c r="L24"/>
  <c r="J24"/>
  <c r="H24"/>
  <c r="F24"/>
  <c r="JF24"/>
  <c r="JJ24"/>
  <c r="MJ24"/>
  <c r="HB24"/>
  <c r="JZ24"/>
  <c r="AV24"/>
  <c r="IV24"/>
  <c r="MF24"/>
  <c r="EH24"/>
  <c r="FH24"/>
  <c r="LB24"/>
  <c r="BX24"/>
  <c r="DF24"/>
  <c r="DV24"/>
  <c r="MB20"/>
  <c r="LX20"/>
  <c r="MD20"/>
  <c r="LZ20"/>
  <c r="LV20"/>
  <c r="LT20"/>
  <c r="LP20"/>
  <c r="LL20"/>
  <c r="LH20"/>
  <c r="LD20"/>
  <c r="KZ20"/>
  <c r="LR20"/>
  <c r="LN20"/>
  <c r="LJ20"/>
  <c r="LF20"/>
  <c r="KX20"/>
  <c r="KT20"/>
  <c r="KP20"/>
  <c r="KL20"/>
  <c r="KH20"/>
  <c r="KD20"/>
  <c r="KV20"/>
  <c r="KR20"/>
  <c r="KN20"/>
  <c r="KJ20"/>
  <c r="KF20"/>
  <c r="KB20"/>
  <c r="JX20"/>
  <c r="JT20"/>
  <c r="JP20"/>
  <c r="JL20"/>
  <c r="JH20"/>
  <c r="JD20"/>
  <c r="IZ20"/>
  <c r="IR20"/>
  <c r="IN20"/>
  <c r="IJ20"/>
  <c r="IF20"/>
  <c r="JV20"/>
  <c r="JR20"/>
  <c r="JN20"/>
  <c r="JB20"/>
  <c r="IX20"/>
  <c r="IT20"/>
  <c r="IP20"/>
  <c r="IL20"/>
  <c r="IH20"/>
  <c r="ID20"/>
  <c r="IB20"/>
  <c r="HX20"/>
  <c r="HT20"/>
  <c r="HP20"/>
  <c r="HL20"/>
  <c r="HH20"/>
  <c r="HD20"/>
  <c r="GZ20"/>
  <c r="GV20"/>
  <c r="GR20"/>
  <c r="GN20"/>
  <c r="GJ20"/>
  <c r="HZ20"/>
  <c r="HV20"/>
  <c r="HR20"/>
  <c r="HN20"/>
  <c r="HJ20"/>
  <c r="HF20"/>
  <c r="GX20"/>
  <c r="GT20"/>
  <c r="GP20"/>
  <c r="GL20"/>
  <c r="GH20"/>
  <c r="GD20"/>
  <c r="FZ20"/>
  <c r="FV20"/>
  <c r="FR20"/>
  <c r="FN20"/>
  <c r="FJ20"/>
  <c r="FF20"/>
  <c r="FB20"/>
  <c r="EZ20"/>
  <c r="EX20"/>
  <c r="EV20"/>
  <c r="ET20"/>
  <c r="ER20"/>
  <c r="EP20"/>
  <c r="EN20"/>
  <c r="EL20"/>
  <c r="EJ20"/>
  <c r="EF20"/>
  <c r="ED20"/>
  <c r="EB20"/>
  <c r="DZ20"/>
  <c r="DX20"/>
  <c r="DT20"/>
  <c r="DR20"/>
  <c r="DP20"/>
  <c r="DN20"/>
  <c r="DL20"/>
  <c r="DJ20"/>
  <c r="DH20"/>
  <c r="DD20"/>
  <c r="DB20"/>
  <c r="CZ20"/>
  <c r="CX20"/>
  <c r="CV20"/>
  <c r="CT20"/>
  <c r="CR20"/>
  <c r="CP20"/>
  <c r="GF20"/>
  <c r="GB20"/>
  <c r="FX20"/>
  <c r="FT20"/>
  <c r="FP20"/>
  <c r="FL20"/>
  <c r="FD20"/>
  <c r="CN20"/>
  <c r="CL20"/>
  <c r="CJ20"/>
  <c r="CH20"/>
  <c r="CF20"/>
  <c r="CD20"/>
  <c r="CB20"/>
  <c r="BZ20"/>
  <c r="BV20"/>
  <c r="BT20"/>
  <c r="BR20"/>
  <c r="BP20"/>
  <c r="BN20"/>
  <c r="BL20"/>
  <c r="BJ20"/>
  <c r="BH20"/>
  <c r="BF20"/>
  <c r="BD20"/>
  <c r="BB20"/>
  <c r="AZ20"/>
  <c r="AX20"/>
  <c r="AT20"/>
  <c r="AR20"/>
  <c r="AP20"/>
  <c r="AN20"/>
  <c r="AL20"/>
  <c r="AJ20"/>
  <c r="AH20"/>
  <c r="AF20"/>
  <c r="AD20"/>
  <c r="AB20"/>
  <c r="Z20"/>
  <c r="X20"/>
  <c r="V20"/>
  <c r="T20"/>
  <c r="R20"/>
  <c r="P20"/>
  <c r="N20"/>
  <c r="L20"/>
  <c r="J20"/>
  <c r="H20"/>
  <c r="F20"/>
  <c r="JZ20"/>
  <c r="JF20"/>
  <c r="JJ20"/>
  <c r="MJ20"/>
  <c r="HB20"/>
  <c r="AV20"/>
  <c r="IV20"/>
  <c r="MF20"/>
  <c r="EH20"/>
  <c r="FH20"/>
  <c r="LB20"/>
  <c r="BX20"/>
  <c r="DF20"/>
  <c r="DV20"/>
  <c r="MB16"/>
  <c r="LX16"/>
  <c r="MD16"/>
  <c r="LZ16"/>
  <c r="LV16"/>
  <c r="LT16"/>
  <c r="LP16"/>
  <c r="LL16"/>
  <c r="LH16"/>
  <c r="LD16"/>
  <c r="KZ16"/>
  <c r="LR16"/>
  <c r="LN16"/>
  <c r="LJ16"/>
  <c r="LF16"/>
  <c r="KX16"/>
  <c r="KT16"/>
  <c r="KP16"/>
  <c r="KL16"/>
  <c r="KH16"/>
  <c r="KD16"/>
  <c r="KV16"/>
  <c r="KR16"/>
  <c r="KN16"/>
  <c r="KJ16"/>
  <c r="KF16"/>
  <c r="KB16"/>
  <c r="JX16"/>
  <c r="JT16"/>
  <c r="JP16"/>
  <c r="JL16"/>
  <c r="JH16"/>
  <c r="JD16"/>
  <c r="IZ16"/>
  <c r="IR16"/>
  <c r="IN16"/>
  <c r="IJ16"/>
  <c r="IF16"/>
  <c r="JV16"/>
  <c r="JR16"/>
  <c r="JN16"/>
  <c r="JB16"/>
  <c r="IX16"/>
  <c r="IT16"/>
  <c r="IP16"/>
  <c r="IL16"/>
  <c r="IH16"/>
  <c r="ID16"/>
  <c r="IB16"/>
  <c r="HX16"/>
  <c r="HT16"/>
  <c r="HP16"/>
  <c r="HL16"/>
  <c r="HH16"/>
  <c r="HD16"/>
  <c r="GZ16"/>
  <c r="GV16"/>
  <c r="GR16"/>
  <c r="GN16"/>
  <c r="GJ16"/>
  <c r="HZ16"/>
  <c r="HV16"/>
  <c r="HR16"/>
  <c r="HN16"/>
  <c r="HJ16"/>
  <c r="HF16"/>
  <c r="GX16"/>
  <c r="GT16"/>
  <c r="GP16"/>
  <c r="GL16"/>
  <c r="GH16"/>
  <c r="GD16"/>
  <c r="FZ16"/>
  <c r="FV16"/>
  <c r="FR16"/>
  <c r="FN16"/>
  <c r="FJ16"/>
  <c r="FF16"/>
  <c r="FB16"/>
  <c r="EZ16"/>
  <c r="EX16"/>
  <c r="EV16"/>
  <c r="ET16"/>
  <c r="ER16"/>
  <c r="EP16"/>
  <c r="EN16"/>
  <c r="EL16"/>
  <c r="EJ16"/>
  <c r="EF16"/>
  <c r="ED16"/>
  <c r="EB16"/>
  <c r="DZ16"/>
  <c r="DX16"/>
  <c r="DT16"/>
  <c r="DR16"/>
  <c r="DP16"/>
  <c r="DN16"/>
  <c r="DL16"/>
  <c r="DJ16"/>
  <c r="DH16"/>
  <c r="DD16"/>
  <c r="DB16"/>
  <c r="CZ16"/>
  <c r="CX16"/>
  <c r="CV16"/>
  <c r="CT16"/>
  <c r="CR16"/>
  <c r="CP16"/>
  <c r="GF16"/>
  <c r="GB16"/>
  <c r="FX16"/>
  <c r="FT16"/>
  <c r="FP16"/>
  <c r="FL16"/>
  <c r="FD16"/>
  <c r="CN16"/>
  <c r="CL16"/>
  <c r="CJ16"/>
  <c r="CH16"/>
  <c r="CF16"/>
  <c r="CD16"/>
  <c r="CB16"/>
  <c r="BZ16"/>
  <c r="BV16"/>
  <c r="BT16"/>
  <c r="BR16"/>
  <c r="BP16"/>
  <c r="BN16"/>
  <c r="BL16"/>
  <c r="BJ16"/>
  <c r="BH16"/>
  <c r="BF16"/>
  <c r="BD16"/>
  <c r="BB16"/>
  <c r="AZ16"/>
  <c r="AX16"/>
  <c r="AT16"/>
  <c r="AR16"/>
  <c r="AP16"/>
  <c r="AN16"/>
  <c r="AL16"/>
  <c r="AJ16"/>
  <c r="AH16"/>
  <c r="AF16"/>
  <c r="AD16"/>
  <c r="AB16"/>
  <c r="Z16"/>
  <c r="X16"/>
  <c r="V16"/>
  <c r="T16"/>
  <c r="R16"/>
  <c r="P16"/>
  <c r="N16"/>
  <c r="L16"/>
  <c r="J16"/>
  <c r="H16"/>
  <c r="F16"/>
  <c r="JZ16"/>
  <c r="JF16"/>
  <c r="JJ16"/>
  <c r="MJ16"/>
  <c r="HB16"/>
  <c r="AV16"/>
  <c r="IV16"/>
  <c r="MF16"/>
  <c r="EH16"/>
  <c r="FH16"/>
  <c r="LB16"/>
  <c r="BX16"/>
  <c r="DF16"/>
  <c r="DV16"/>
  <c r="MB12"/>
  <c r="LX12"/>
  <c r="MD12"/>
  <c r="LZ12"/>
  <c r="LV12"/>
  <c r="LT12"/>
  <c r="LP12"/>
  <c r="LL12"/>
  <c r="LH12"/>
  <c r="LD12"/>
  <c r="KZ12"/>
  <c r="LR12"/>
  <c r="LN12"/>
  <c r="LJ12"/>
  <c r="LF12"/>
  <c r="KX12"/>
  <c r="KT12"/>
  <c r="KP12"/>
  <c r="KL12"/>
  <c r="KH12"/>
  <c r="KD12"/>
  <c r="KV12"/>
  <c r="KR12"/>
  <c r="KN12"/>
  <c r="KJ12"/>
  <c r="KF12"/>
  <c r="KB12"/>
  <c r="JX12"/>
  <c r="JT12"/>
  <c r="JP12"/>
  <c r="JL12"/>
  <c r="JH12"/>
  <c r="JD12"/>
  <c r="IZ12"/>
  <c r="IR12"/>
  <c r="IN12"/>
  <c r="IJ12"/>
  <c r="IF12"/>
  <c r="JV12"/>
  <c r="JR12"/>
  <c r="JN12"/>
  <c r="JB12"/>
  <c r="IX12"/>
  <c r="IT12"/>
  <c r="IP12"/>
  <c r="IL12"/>
  <c r="IH12"/>
  <c r="ID12"/>
  <c r="IB12"/>
  <c r="HX12"/>
  <c r="HT12"/>
  <c r="HP12"/>
  <c r="HL12"/>
  <c r="HH12"/>
  <c r="HD12"/>
  <c r="GZ12"/>
  <c r="GV12"/>
  <c r="GR12"/>
  <c r="GN12"/>
  <c r="GJ12"/>
  <c r="HZ12"/>
  <c r="HV12"/>
  <c r="HR12"/>
  <c r="HN12"/>
  <c r="HJ12"/>
  <c r="HF12"/>
  <c r="GX12"/>
  <c r="GT12"/>
  <c r="GP12"/>
  <c r="GL12"/>
  <c r="GH12"/>
  <c r="GD12"/>
  <c r="FZ12"/>
  <c r="FV12"/>
  <c r="FR12"/>
  <c r="FN12"/>
  <c r="FJ12"/>
  <c r="FF12"/>
  <c r="FB12"/>
  <c r="EZ12"/>
  <c r="EX12"/>
  <c r="EV12"/>
  <c r="ET12"/>
  <c r="ER12"/>
  <c r="EP12"/>
  <c r="EN12"/>
  <c r="EL12"/>
  <c r="EJ12"/>
  <c r="EF12"/>
  <c r="ED12"/>
  <c r="EB12"/>
  <c r="DZ12"/>
  <c r="DX12"/>
  <c r="DT12"/>
  <c r="DR12"/>
  <c r="DP12"/>
  <c r="DN12"/>
  <c r="DL12"/>
  <c r="DJ12"/>
  <c r="DH12"/>
  <c r="DD12"/>
  <c r="DB12"/>
  <c r="CZ12"/>
  <c r="CX12"/>
  <c r="CV12"/>
  <c r="CT12"/>
  <c r="CR12"/>
  <c r="CP12"/>
  <c r="GF12"/>
  <c r="GB12"/>
  <c r="FX12"/>
  <c r="FT12"/>
  <c r="FP12"/>
  <c r="FL12"/>
  <c r="FD12"/>
  <c r="CN12"/>
  <c r="CL12"/>
  <c r="CJ12"/>
  <c r="CH12"/>
  <c r="CF12"/>
  <c r="CD12"/>
  <c r="CB12"/>
  <c r="BZ12"/>
  <c r="BV12"/>
  <c r="BT12"/>
  <c r="BR12"/>
  <c r="BP12"/>
  <c r="BN12"/>
  <c r="BL12"/>
  <c r="BJ12"/>
  <c r="BH12"/>
  <c r="BF12"/>
  <c r="BD12"/>
  <c r="BB12"/>
  <c r="AZ12"/>
  <c r="AX12"/>
  <c r="AT12"/>
  <c r="AR12"/>
  <c r="AP12"/>
  <c r="AN12"/>
  <c r="AL12"/>
  <c r="AJ12"/>
  <c r="AH12"/>
  <c r="AF12"/>
  <c r="AD12"/>
  <c r="AB12"/>
  <c r="Z12"/>
  <c r="X12"/>
  <c r="V12"/>
  <c r="T12"/>
  <c r="R12"/>
  <c r="P12"/>
  <c r="N12"/>
  <c r="L12"/>
  <c r="J12"/>
  <c r="H12"/>
  <c r="F12"/>
  <c r="JF12"/>
  <c r="JJ12"/>
  <c r="MJ12"/>
  <c r="HB12"/>
  <c r="JZ12"/>
  <c r="AV12"/>
  <c r="IV12"/>
  <c r="MF12"/>
  <c r="EH12"/>
  <c r="FH12"/>
  <c r="LB12"/>
  <c r="BX12"/>
  <c r="DF12"/>
  <c r="DV12"/>
  <c r="P74" i="9"/>
  <c r="V74"/>
  <c r="F74"/>
  <c r="T74"/>
  <c r="J74"/>
  <c r="Z74"/>
  <c r="MD77" i="7"/>
  <c r="LZ77"/>
  <c r="MB77"/>
  <c r="LX77"/>
  <c r="LV77"/>
  <c r="LR77"/>
  <c r="LN77"/>
  <c r="LJ77"/>
  <c r="LF77"/>
  <c r="LT77"/>
  <c r="LP77"/>
  <c r="LL77"/>
  <c r="LH77"/>
  <c r="LD77"/>
  <c r="KZ77"/>
  <c r="KV77"/>
  <c r="KR77"/>
  <c r="KN77"/>
  <c r="KJ77"/>
  <c r="KF77"/>
  <c r="KX77"/>
  <c r="KT77"/>
  <c r="KP77"/>
  <c r="KL77"/>
  <c r="KH77"/>
  <c r="KD77"/>
  <c r="KB77"/>
  <c r="JV77"/>
  <c r="JR77"/>
  <c r="JN77"/>
  <c r="JB77"/>
  <c r="IX77"/>
  <c r="IT77"/>
  <c r="IP77"/>
  <c r="IL77"/>
  <c r="IH77"/>
  <c r="JX77"/>
  <c r="JT77"/>
  <c r="JP77"/>
  <c r="JL77"/>
  <c r="JH77"/>
  <c r="JD77"/>
  <c r="IZ77"/>
  <c r="IR77"/>
  <c r="IN77"/>
  <c r="IJ77"/>
  <c r="IF77"/>
  <c r="ID77"/>
  <c r="HZ77"/>
  <c r="HV77"/>
  <c r="HR77"/>
  <c r="HN77"/>
  <c r="HJ77"/>
  <c r="HF77"/>
  <c r="GX77"/>
  <c r="GT77"/>
  <c r="GP77"/>
  <c r="GL77"/>
  <c r="IB77"/>
  <c r="HX77"/>
  <c r="HT77"/>
  <c r="HP77"/>
  <c r="HL77"/>
  <c r="HH77"/>
  <c r="HD77"/>
  <c r="GZ77"/>
  <c r="GV77"/>
  <c r="GR77"/>
  <c r="GN77"/>
  <c r="GJ77"/>
  <c r="GF77"/>
  <c r="GB77"/>
  <c r="FX77"/>
  <c r="FT77"/>
  <c r="FP77"/>
  <c r="FL77"/>
  <c r="FD77"/>
  <c r="FB77"/>
  <c r="EZ77"/>
  <c r="EX77"/>
  <c r="EV77"/>
  <c r="ET77"/>
  <c r="ER77"/>
  <c r="EP77"/>
  <c r="EN77"/>
  <c r="EL77"/>
  <c r="EJ77"/>
  <c r="EF77"/>
  <c r="ED77"/>
  <c r="EB77"/>
  <c r="DZ77"/>
  <c r="DX77"/>
  <c r="DT77"/>
  <c r="DR77"/>
  <c r="DP77"/>
  <c r="DN77"/>
  <c r="DL77"/>
  <c r="DJ77"/>
  <c r="DH77"/>
  <c r="DD77"/>
  <c r="DB77"/>
  <c r="CZ77"/>
  <c r="CX77"/>
  <c r="CV77"/>
  <c r="CT77"/>
  <c r="CR77"/>
  <c r="GH77"/>
  <c r="GD77"/>
  <c r="FZ77"/>
  <c r="FV77"/>
  <c r="FR77"/>
  <c r="FN77"/>
  <c r="FJ77"/>
  <c r="FF77"/>
  <c r="CP77"/>
  <c r="CN77"/>
  <c r="CL77"/>
  <c r="CJ77"/>
  <c r="CH77"/>
  <c r="CF77"/>
  <c r="CD77"/>
  <c r="CB77"/>
  <c r="BZ77"/>
  <c r="BV77"/>
  <c r="BT77"/>
  <c r="BR77"/>
  <c r="BP77"/>
  <c r="BN77"/>
  <c r="BL77"/>
  <c r="BJ77"/>
  <c r="BH77"/>
  <c r="BF77"/>
  <c r="BD77"/>
  <c r="BB77"/>
  <c r="AZ77"/>
  <c r="AX77"/>
  <c r="AT77"/>
  <c r="AR77"/>
  <c r="AP77"/>
  <c r="AN77"/>
  <c r="AL77"/>
  <c r="AJ77"/>
  <c r="AH77"/>
  <c r="AF77"/>
  <c r="AD77"/>
  <c r="AB77"/>
  <c r="Z77"/>
  <c r="X77"/>
  <c r="V77"/>
  <c r="T77"/>
  <c r="R77"/>
  <c r="P77"/>
  <c r="N77"/>
  <c r="L77"/>
  <c r="J77"/>
  <c r="H77"/>
  <c r="F77"/>
  <c r="MF77"/>
  <c r="AV77"/>
  <c r="IV77"/>
  <c r="JZ77"/>
  <c r="MJ77"/>
  <c r="JJ77"/>
  <c r="HB77"/>
  <c r="JF77"/>
  <c r="FH77"/>
  <c r="EH77"/>
  <c r="LB77"/>
  <c r="BX77"/>
  <c r="DF77"/>
  <c r="DV77"/>
  <c r="MD70"/>
  <c r="LZ70"/>
  <c r="MB70"/>
  <c r="LX70"/>
  <c r="LV70"/>
  <c r="LR70"/>
  <c r="LN70"/>
  <c r="LJ70"/>
  <c r="LF70"/>
  <c r="LT70"/>
  <c r="LP70"/>
  <c r="LL70"/>
  <c r="LH70"/>
  <c r="LD70"/>
  <c r="KZ70"/>
  <c r="KV70"/>
  <c r="KR70"/>
  <c r="KN70"/>
  <c r="KJ70"/>
  <c r="KF70"/>
  <c r="KB70"/>
  <c r="KX70"/>
  <c r="KT70"/>
  <c r="KP70"/>
  <c r="KL70"/>
  <c r="KH70"/>
  <c r="KD70"/>
  <c r="JV70"/>
  <c r="JR70"/>
  <c r="JN70"/>
  <c r="JB70"/>
  <c r="IX70"/>
  <c r="IT70"/>
  <c r="IP70"/>
  <c r="IL70"/>
  <c r="IH70"/>
  <c r="JX70"/>
  <c r="JT70"/>
  <c r="JP70"/>
  <c r="JL70"/>
  <c r="JH70"/>
  <c r="JD70"/>
  <c r="IZ70"/>
  <c r="IR70"/>
  <c r="IN70"/>
  <c r="IJ70"/>
  <c r="IF70"/>
  <c r="ID70"/>
  <c r="HZ70"/>
  <c r="HV70"/>
  <c r="HR70"/>
  <c r="HN70"/>
  <c r="HJ70"/>
  <c r="HF70"/>
  <c r="GX70"/>
  <c r="GT70"/>
  <c r="GP70"/>
  <c r="GL70"/>
  <c r="IB70"/>
  <c r="HX70"/>
  <c r="HT70"/>
  <c r="HP70"/>
  <c r="HL70"/>
  <c r="HH70"/>
  <c r="HD70"/>
  <c r="GZ70"/>
  <c r="GV70"/>
  <c r="GR70"/>
  <c r="GN70"/>
  <c r="GJ70"/>
  <c r="GF70"/>
  <c r="GB70"/>
  <c r="FX70"/>
  <c r="FT70"/>
  <c r="FP70"/>
  <c r="FL70"/>
  <c r="FD70"/>
  <c r="FB70"/>
  <c r="EZ70"/>
  <c r="EX70"/>
  <c r="EV70"/>
  <c r="ET70"/>
  <c r="ER70"/>
  <c r="EP70"/>
  <c r="EN70"/>
  <c r="EL70"/>
  <c r="EJ70"/>
  <c r="EF70"/>
  <c r="ED70"/>
  <c r="EB70"/>
  <c r="DZ70"/>
  <c r="DX70"/>
  <c r="DT70"/>
  <c r="DR70"/>
  <c r="DP70"/>
  <c r="DN70"/>
  <c r="DL70"/>
  <c r="DJ70"/>
  <c r="DH70"/>
  <c r="DD70"/>
  <c r="DB70"/>
  <c r="CZ70"/>
  <c r="CX70"/>
  <c r="CV70"/>
  <c r="CT70"/>
  <c r="CR70"/>
  <c r="GH70"/>
  <c r="GD70"/>
  <c r="FZ70"/>
  <c r="FV70"/>
  <c r="FR70"/>
  <c r="FN70"/>
  <c r="FJ70"/>
  <c r="FF70"/>
  <c r="CP70"/>
  <c r="CN70"/>
  <c r="CL70"/>
  <c r="CJ70"/>
  <c r="CH70"/>
  <c r="CF70"/>
  <c r="CD70"/>
  <c r="CB70"/>
  <c r="BZ70"/>
  <c r="BV70"/>
  <c r="BT70"/>
  <c r="BR70"/>
  <c r="BP70"/>
  <c r="BN70"/>
  <c r="BL70"/>
  <c r="BJ70"/>
  <c r="BH70"/>
  <c r="BF70"/>
  <c r="BD70"/>
  <c r="BB70"/>
  <c r="AZ70"/>
  <c r="AX70"/>
  <c r="AT70"/>
  <c r="AR70"/>
  <c r="AP70"/>
  <c r="AN70"/>
  <c r="AL70"/>
  <c r="AJ70"/>
  <c r="AH70"/>
  <c r="AF70"/>
  <c r="AD70"/>
  <c r="AB70"/>
  <c r="Z70"/>
  <c r="X70"/>
  <c r="V70"/>
  <c r="T70"/>
  <c r="R70"/>
  <c r="P70"/>
  <c r="N70"/>
  <c r="L70"/>
  <c r="J70"/>
  <c r="H70"/>
  <c r="F70"/>
  <c r="IV70"/>
  <c r="MF70"/>
  <c r="AV70"/>
  <c r="JZ70"/>
  <c r="MJ70"/>
  <c r="JF70"/>
  <c r="HB70"/>
  <c r="JJ70"/>
  <c r="FH70"/>
  <c r="EH70"/>
  <c r="LB70"/>
  <c r="BX70"/>
  <c r="DF70"/>
  <c r="DV70"/>
  <c r="MD64"/>
  <c r="LZ64"/>
  <c r="MB64"/>
  <c r="LX64"/>
  <c r="LR64"/>
  <c r="LN64"/>
  <c r="LJ64"/>
  <c r="LF64"/>
  <c r="LV64"/>
  <c r="LT64"/>
  <c r="LP64"/>
  <c r="LL64"/>
  <c r="LH64"/>
  <c r="LD64"/>
  <c r="KZ64"/>
  <c r="KV64"/>
  <c r="KR64"/>
  <c r="KN64"/>
  <c r="KJ64"/>
  <c r="KF64"/>
  <c r="KB64"/>
  <c r="KX64"/>
  <c r="KT64"/>
  <c r="KP64"/>
  <c r="KL64"/>
  <c r="KH64"/>
  <c r="KD64"/>
  <c r="JV64"/>
  <c r="JR64"/>
  <c r="JN64"/>
  <c r="JB64"/>
  <c r="IX64"/>
  <c r="IT64"/>
  <c r="IP64"/>
  <c r="IL64"/>
  <c r="IH64"/>
  <c r="JX64"/>
  <c r="JT64"/>
  <c r="JP64"/>
  <c r="JL64"/>
  <c r="JH64"/>
  <c r="JD64"/>
  <c r="IZ64"/>
  <c r="IR64"/>
  <c r="IN64"/>
  <c r="IJ64"/>
  <c r="IF64"/>
  <c r="ID64"/>
  <c r="HZ64"/>
  <c r="HV64"/>
  <c r="HR64"/>
  <c r="HN64"/>
  <c r="HJ64"/>
  <c r="HF64"/>
  <c r="GX64"/>
  <c r="GT64"/>
  <c r="GP64"/>
  <c r="GL64"/>
  <c r="IB64"/>
  <c r="HX64"/>
  <c r="HT64"/>
  <c r="HP64"/>
  <c r="HL64"/>
  <c r="HH64"/>
  <c r="HD64"/>
  <c r="GZ64"/>
  <c r="GV64"/>
  <c r="GR64"/>
  <c r="GN64"/>
  <c r="GJ64"/>
  <c r="GF64"/>
  <c r="GB64"/>
  <c r="FX64"/>
  <c r="FT64"/>
  <c r="FP64"/>
  <c r="FL64"/>
  <c r="FD64"/>
  <c r="FB64"/>
  <c r="EZ64"/>
  <c r="EX64"/>
  <c r="EV64"/>
  <c r="ET64"/>
  <c r="ER64"/>
  <c r="EP64"/>
  <c r="EN64"/>
  <c r="EL64"/>
  <c r="EJ64"/>
  <c r="EF64"/>
  <c r="ED64"/>
  <c r="EB64"/>
  <c r="DZ64"/>
  <c r="DX64"/>
  <c r="DT64"/>
  <c r="DR64"/>
  <c r="DP64"/>
  <c r="DN64"/>
  <c r="DL64"/>
  <c r="DJ64"/>
  <c r="DH64"/>
  <c r="DD64"/>
  <c r="DB64"/>
  <c r="CZ64"/>
  <c r="CX64"/>
  <c r="CV64"/>
  <c r="CT64"/>
  <c r="CR64"/>
  <c r="GH64"/>
  <c r="GD64"/>
  <c r="FZ64"/>
  <c r="FV64"/>
  <c r="FR64"/>
  <c r="FN64"/>
  <c r="FJ64"/>
  <c r="FF64"/>
  <c r="CP64"/>
  <c r="CN64"/>
  <c r="CL64"/>
  <c r="CJ64"/>
  <c r="CH64"/>
  <c r="CF64"/>
  <c r="CD64"/>
  <c r="CB64"/>
  <c r="BZ64"/>
  <c r="BV64"/>
  <c r="BT64"/>
  <c r="BR64"/>
  <c r="BP64"/>
  <c r="BN64"/>
  <c r="BL64"/>
  <c r="BJ64"/>
  <c r="BH64"/>
  <c r="BF64"/>
  <c r="BD64"/>
  <c r="BB64"/>
  <c r="AZ64"/>
  <c r="AX64"/>
  <c r="AT64"/>
  <c r="AR64"/>
  <c r="AP64"/>
  <c r="AN64"/>
  <c r="AL64"/>
  <c r="AJ64"/>
  <c r="AH64"/>
  <c r="AF64"/>
  <c r="AD64"/>
  <c r="AB64"/>
  <c r="Z64"/>
  <c r="X64"/>
  <c r="V64"/>
  <c r="T64"/>
  <c r="R64"/>
  <c r="P64"/>
  <c r="N64"/>
  <c r="L64"/>
  <c r="J64"/>
  <c r="H64"/>
  <c r="F64"/>
  <c r="MF64"/>
  <c r="AV64"/>
  <c r="IV64"/>
  <c r="JZ64"/>
  <c r="MJ64"/>
  <c r="HB64"/>
  <c r="JJ64"/>
  <c r="JF64"/>
  <c r="FH64"/>
  <c r="EH64"/>
  <c r="LB64"/>
  <c r="BX64"/>
  <c r="DF64"/>
  <c r="DV64"/>
  <c r="MD60"/>
  <c r="LZ60"/>
  <c r="MB60"/>
  <c r="LX60"/>
  <c r="LR60"/>
  <c r="LN60"/>
  <c r="LJ60"/>
  <c r="LF60"/>
  <c r="LV60"/>
  <c r="LT60"/>
  <c r="LP60"/>
  <c r="LL60"/>
  <c r="LH60"/>
  <c r="LD60"/>
  <c r="KZ60"/>
  <c r="KV60"/>
  <c r="KR60"/>
  <c r="KN60"/>
  <c r="KJ60"/>
  <c r="KF60"/>
  <c r="KB60"/>
  <c r="KX60"/>
  <c r="KT60"/>
  <c r="KP60"/>
  <c r="KL60"/>
  <c r="KH60"/>
  <c r="KD60"/>
  <c r="JV60"/>
  <c r="JR60"/>
  <c r="JN60"/>
  <c r="JB60"/>
  <c r="IX60"/>
  <c r="IT60"/>
  <c r="IP60"/>
  <c r="IL60"/>
  <c r="IH60"/>
  <c r="JX60"/>
  <c r="JT60"/>
  <c r="JP60"/>
  <c r="JL60"/>
  <c r="JH60"/>
  <c r="JD60"/>
  <c r="IZ60"/>
  <c r="IR60"/>
  <c r="IN60"/>
  <c r="IJ60"/>
  <c r="IF60"/>
  <c r="ID60"/>
  <c r="HZ60"/>
  <c r="HV60"/>
  <c r="HR60"/>
  <c r="HN60"/>
  <c r="HJ60"/>
  <c r="HF60"/>
  <c r="GX60"/>
  <c r="GT60"/>
  <c r="GP60"/>
  <c r="GL60"/>
  <c r="IB60"/>
  <c r="HX60"/>
  <c r="HT60"/>
  <c r="HP60"/>
  <c r="HL60"/>
  <c r="HH60"/>
  <c r="HD60"/>
  <c r="GZ60"/>
  <c r="GV60"/>
  <c r="GR60"/>
  <c r="GN60"/>
  <c r="GJ60"/>
  <c r="GF60"/>
  <c r="GB60"/>
  <c r="FX60"/>
  <c r="FT60"/>
  <c r="FP60"/>
  <c r="FL60"/>
  <c r="FD60"/>
  <c r="FB60"/>
  <c r="EZ60"/>
  <c r="EX60"/>
  <c r="EV60"/>
  <c r="ET60"/>
  <c r="ER60"/>
  <c r="EP60"/>
  <c r="EN60"/>
  <c r="EL60"/>
  <c r="EJ60"/>
  <c r="EF60"/>
  <c r="ED60"/>
  <c r="EB60"/>
  <c r="DZ60"/>
  <c r="DX60"/>
  <c r="DT60"/>
  <c r="DR60"/>
  <c r="DP60"/>
  <c r="DN60"/>
  <c r="DL60"/>
  <c r="DJ60"/>
  <c r="DH60"/>
  <c r="DD60"/>
  <c r="DB60"/>
  <c r="CZ60"/>
  <c r="CX60"/>
  <c r="CV60"/>
  <c r="CT60"/>
  <c r="CR60"/>
  <c r="GH60"/>
  <c r="GD60"/>
  <c r="FZ60"/>
  <c r="FV60"/>
  <c r="FR60"/>
  <c r="FN60"/>
  <c r="FJ60"/>
  <c r="FF60"/>
  <c r="CP60"/>
  <c r="CN60"/>
  <c r="CL60"/>
  <c r="CJ60"/>
  <c r="CH60"/>
  <c r="CF60"/>
  <c r="CD60"/>
  <c r="CB60"/>
  <c r="BZ60"/>
  <c r="BV60"/>
  <c r="BT60"/>
  <c r="BR60"/>
  <c r="BP60"/>
  <c r="BN60"/>
  <c r="BL60"/>
  <c r="BJ60"/>
  <c r="BH60"/>
  <c r="BF60"/>
  <c r="BD60"/>
  <c r="BB60"/>
  <c r="AZ60"/>
  <c r="AX60"/>
  <c r="AT60"/>
  <c r="AR60"/>
  <c r="AP60"/>
  <c r="AN60"/>
  <c r="AL60"/>
  <c r="AJ60"/>
  <c r="AH60"/>
  <c r="AF60"/>
  <c r="AD60"/>
  <c r="AB60"/>
  <c r="Z60"/>
  <c r="X60"/>
  <c r="V60"/>
  <c r="T60"/>
  <c r="R60"/>
  <c r="P60"/>
  <c r="N60"/>
  <c r="L60"/>
  <c r="J60"/>
  <c r="H60"/>
  <c r="F60"/>
  <c r="MF60"/>
  <c r="AV60"/>
  <c r="IV60"/>
  <c r="JZ60"/>
  <c r="MJ60"/>
  <c r="HB60"/>
  <c r="JJ60"/>
  <c r="JF60"/>
  <c r="FH60"/>
  <c r="EH60"/>
  <c r="LB60"/>
  <c r="BX60"/>
  <c r="DF60"/>
  <c r="DV60"/>
  <c r="MD55"/>
  <c r="LZ55"/>
  <c r="MB55"/>
  <c r="LX55"/>
  <c r="LR55"/>
  <c r="LN55"/>
  <c r="LJ55"/>
  <c r="LF55"/>
  <c r="KX55"/>
  <c r="LV55"/>
  <c r="LT55"/>
  <c r="LP55"/>
  <c r="LL55"/>
  <c r="LH55"/>
  <c r="LD55"/>
  <c r="KZ55"/>
  <c r="KV55"/>
  <c r="KR55"/>
  <c r="KN55"/>
  <c r="KJ55"/>
  <c r="KF55"/>
  <c r="KB55"/>
  <c r="KT55"/>
  <c r="KP55"/>
  <c r="KL55"/>
  <c r="KH55"/>
  <c r="KD55"/>
  <c r="JV55"/>
  <c r="JR55"/>
  <c r="JN55"/>
  <c r="JB55"/>
  <c r="IX55"/>
  <c r="IT55"/>
  <c r="IP55"/>
  <c r="IL55"/>
  <c r="IH55"/>
  <c r="JX55"/>
  <c r="JT55"/>
  <c r="JP55"/>
  <c r="JL55"/>
  <c r="JH55"/>
  <c r="JD55"/>
  <c r="IZ55"/>
  <c r="IR55"/>
  <c r="IN55"/>
  <c r="IJ55"/>
  <c r="IF55"/>
  <c r="ID55"/>
  <c r="HZ55"/>
  <c r="HV55"/>
  <c r="HR55"/>
  <c r="HN55"/>
  <c r="HJ55"/>
  <c r="HF55"/>
  <c r="GX55"/>
  <c r="GT55"/>
  <c r="GP55"/>
  <c r="GL55"/>
  <c r="IB55"/>
  <c r="HX55"/>
  <c r="HT55"/>
  <c r="HP55"/>
  <c r="HL55"/>
  <c r="HH55"/>
  <c r="HD55"/>
  <c r="GZ55"/>
  <c r="GV55"/>
  <c r="GR55"/>
  <c r="GN55"/>
  <c r="GJ55"/>
  <c r="GF55"/>
  <c r="GB55"/>
  <c r="FX55"/>
  <c r="FT55"/>
  <c r="FP55"/>
  <c r="FL55"/>
  <c r="FD55"/>
  <c r="FB55"/>
  <c r="EZ55"/>
  <c r="EX55"/>
  <c r="EV55"/>
  <c r="ET55"/>
  <c r="ER55"/>
  <c r="EP55"/>
  <c r="EN55"/>
  <c r="EL55"/>
  <c r="EJ55"/>
  <c r="EF55"/>
  <c r="ED55"/>
  <c r="EB55"/>
  <c r="DZ55"/>
  <c r="DX55"/>
  <c r="DT55"/>
  <c r="DR55"/>
  <c r="DP55"/>
  <c r="DN55"/>
  <c r="DL55"/>
  <c r="DJ55"/>
  <c r="DH55"/>
  <c r="DD55"/>
  <c r="DB55"/>
  <c r="CZ55"/>
  <c r="CX55"/>
  <c r="CV55"/>
  <c r="CT55"/>
  <c r="CR55"/>
  <c r="GH55"/>
  <c r="GD55"/>
  <c r="FZ55"/>
  <c r="FV55"/>
  <c r="FR55"/>
  <c r="FN55"/>
  <c r="FJ55"/>
  <c r="FF55"/>
  <c r="CP55"/>
  <c r="CN55"/>
  <c r="CL55"/>
  <c r="CJ55"/>
  <c r="CH55"/>
  <c r="CF55"/>
  <c r="CD55"/>
  <c r="CB55"/>
  <c r="BZ55"/>
  <c r="BV55"/>
  <c r="BT55"/>
  <c r="BR55"/>
  <c r="BP55"/>
  <c r="BN55"/>
  <c r="BL55"/>
  <c r="BJ55"/>
  <c r="BH55"/>
  <c r="BF55"/>
  <c r="BD55"/>
  <c r="BB55"/>
  <c r="AZ55"/>
  <c r="AX55"/>
  <c r="AT55"/>
  <c r="AR55"/>
  <c r="AP55"/>
  <c r="AN55"/>
  <c r="AL55"/>
  <c r="AJ55"/>
  <c r="AH55"/>
  <c r="AF55"/>
  <c r="AD55"/>
  <c r="AB55"/>
  <c r="Z55"/>
  <c r="X55"/>
  <c r="V55"/>
  <c r="T55"/>
  <c r="R55"/>
  <c r="P55"/>
  <c r="N55"/>
  <c r="L55"/>
  <c r="J55"/>
  <c r="H55"/>
  <c r="F55"/>
  <c r="MF55"/>
  <c r="AV55"/>
  <c r="IV55"/>
  <c r="JZ55"/>
  <c r="MJ55"/>
  <c r="HB55"/>
  <c r="JJ55"/>
  <c r="JF55"/>
  <c r="FH55"/>
  <c r="EH55"/>
  <c r="LB55"/>
  <c r="BX55"/>
  <c r="DF55"/>
  <c r="DV55"/>
  <c r="MD51"/>
  <c r="LZ51"/>
  <c r="MB51"/>
  <c r="LX51"/>
  <c r="LR51"/>
  <c r="LN51"/>
  <c r="LJ51"/>
  <c r="LF51"/>
  <c r="KX51"/>
  <c r="LV51"/>
  <c r="LT51"/>
  <c r="LP51"/>
  <c r="LL51"/>
  <c r="LH51"/>
  <c r="LD51"/>
  <c r="KZ51"/>
  <c r="KV51"/>
  <c r="KR51"/>
  <c r="KN51"/>
  <c r="KJ51"/>
  <c r="KF51"/>
  <c r="KB51"/>
  <c r="KT51"/>
  <c r="KP51"/>
  <c r="KL51"/>
  <c r="KH51"/>
  <c r="KD51"/>
  <c r="JV51"/>
  <c r="JR51"/>
  <c r="JN51"/>
  <c r="JB51"/>
  <c r="IX51"/>
  <c r="IT51"/>
  <c r="IP51"/>
  <c r="IL51"/>
  <c r="IH51"/>
  <c r="JX51"/>
  <c r="JT51"/>
  <c r="JP51"/>
  <c r="JL51"/>
  <c r="JH51"/>
  <c r="JD51"/>
  <c r="IZ51"/>
  <c r="IR51"/>
  <c r="IN51"/>
  <c r="IJ51"/>
  <c r="IF51"/>
  <c r="ID51"/>
  <c r="HZ51"/>
  <c r="HV51"/>
  <c r="HR51"/>
  <c r="HN51"/>
  <c r="HJ51"/>
  <c r="HF51"/>
  <c r="GX51"/>
  <c r="GT51"/>
  <c r="GP51"/>
  <c r="GL51"/>
  <c r="IB51"/>
  <c r="HX51"/>
  <c r="HT51"/>
  <c r="HP51"/>
  <c r="HL51"/>
  <c r="HH51"/>
  <c r="HD51"/>
  <c r="GZ51"/>
  <c r="GV51"/>
  <c r="GR51"/>
  <c r="GN51"/>
  <c r="GJ51"/>
  <c r="GF51"/>
  <c r="GB51"/>
  <c r="FX51"/>
  <c r="FT51"/>
  <c r="FP51"/>
  <c r="FL51"/>
  <c r="FD51"/>
  <c r="FB51"/>
  <c r="EZ51"/>
  <c r="EX51"/>
  <c r="EV51"/>
  <c r="ET51"/>
  <c r="ER51"/>
  <c r="EP51"/>
  <c r="EN51"/>
  <c r="EL51"/>
  <c r="EJ51"/>
  <c r="EF51"/>
  <c r="ED51"/>
  <c r="EB51"/>
  <c r="DZ51"/>
  <c r="DX51"/>
  <c r="DT51"/>
  <c r="DR51"/>
  <c r="DP51"/>
  <c r="DN51"/>
  <c r="DL51"/>
  <c r="DJ51"/>
  <c r="DH51"/>
  <c r="DD51"/>
  <c r="DB51"/>
  <c r="CZ51"/>
  <c r="CX51"/>
  <c r="CV51"/>
  <c r="CT51"/>
  <c r="CR51"/>
  <c r="CP51"/>
  <c r="GH51"/>
  <c r="GD51"/>
  <c r="FZ51"/>
  <c r="FV51"/>
  <c r="FR51"/>
  <c r="FN51"/>
  <c r="FJ51"/>
  <c r="FF51"/>
  <c r="CN51"/>
  <c r="CL51"/>
  <c r="CJ51"/>
  <c r="CH51"/>
  <c r="CF51"/>
  <c r="CD51"/>
  <c r="CB51"/>
  <c r="BZ51"/>
  <c r="BV51"/>
  <c r="BT51"/>
  <c r="BR51"/>
  <c r="BP51"/>
  <c r="BN51"/>
  <c r="BL51"/>
  <c r="BJ51"/>
  <c r="BH51"/>
  <c r="BF51"/>
  <c r="BD51"/>
  <c r="BB51"/>
  <c r="AZ51"/>
  <c r="AX51"/>
  <c r="AT51"/>
  <c r="AR51"/>
  <c r="AP51"/>
  <c r="AN51"/>
  <c r="AL51"/>
  <c r="AJ51"/>
  <c r="AH51"/>
  <c r="AF51"/>
  <c r="AD51"/>
  <c r="AB51"/>
  <c r="Z51"/>
  <c r="X51"/>
  <c r="V51"/>
  <c r="T51"/>
  <c r="R51"/>
  <c r="P51"/>
  <c r="N51"/>
  <c r="L51"/>
  <c r="J51"/>
  <c r="H51"/>
  <c r="F51"/>
  <c r="MF51"/>
  <c r="AV51"/>
  <c r="IV51"/>
  <c r="JZ51"/>
  <c r="MJ51"/>
  <c r="HB51"/>
  <c r="JJ51"/>
  <c r="JF51"/>
  <c r="FH51"/>
  <c r="EH51"/>
  <c r="LB51"/>
  <c r="BX51"/>
  <c r="DF51"/>
  <c r="DV51"/>
  <c r="MD47"/>
  <c r="LZ47"/>
  <c r="MB47"/>
  <c r="LX47"/>
  <c r="LR47"/>
  <c r="LN47"/>
  <c r="LJ47"/>
  <c r="LF47"/>
  <c r="KX47"/>
  <c r="LV47"/>
  <c r="LT47"/>
  <c r="LP47"/>
  <c r="LL47"/>
  <c r="LH47"/>
  <c r="LD47"/>
  <c r="KZ47"/>
  <c r="KV47"/>
  <c r="KR47"/>
  <c r="KN47"/>
  <c r="KJ47"/>
  <c r="KF47"/>
  <c r="KB47"/>
  <c r="KT47"/>
  <c r="KP47"/>
  <c r="KL47"/>
  <c r="KH47"/>
  <c r="KD47"/>
  <c r="JV47"/>
  <c r="JR47"/>
  <c r="JN47"/>
  <c r="JB47"/>
  <c r="IX47"/>
  <c r="IT47"/>
  <c r="IP47"/>
  <c r="IL47"/>
  <c r="IH47"/>
  <c r="JX47"/>
  <c r="JT47"/>
  <c r="JP47"/>
  <c r="JL47"/>
  <c r="JH47"/>
  <c r="JD47"/>
  <c r="IZ47"/>
  <c r="IR47"/>
  <c r="IN47"/>
  <c r="IJ47"/>
  <c r="IF47"/>
  <c r="ID47"/>
  <c r="HZ47"/>
  <c r="HV47"/>
  <c r="HR47"/>
  <c r="HN47"/>
  <c r="HJ47"/>
  <c r="HF47"/>
  <c r="GX47"/>
  <c r="GT47"/>
  <c r="GP47"/>
  <c r="GL47"/>
  <c r="IB47"/>
  <c r="HX47"/>
  <c r="HT47"/>
  <c r="HP47"/>
  <c r="HL47"/>
  <c r="HH47"/>
  <c r="HD47"/>
  <c r="GZ47"/>
  <c r="GV47"/>
  <c r="GR47"/>
  <c r="GN47"/>
  <c r="GJ47"/>
  <c r="GF47"/>
  <c r="GB47"/>
  <c r="FX47"/>
  <c r="FT47"/>
  <c r="FP47"/>
  <c r="FL47"/>
  <c r="FD47"/>
  <c r="FB47"/>
  <c r="EZ47"/>
  <c r="EX47"/>
  <c r="EV47"/>
  <c r="ET47"/>
  <c r="ER47"/>
  <c r="EP47"/>
  <c r="EN47"/>
  <c r="EL47"/>
  <c r="EJ47"/>
  <c r="EF47"/>
  <c r="ED47"/>
  <c r="EB47"/>
  <c r="DZ47"/>
  <c r="DX47"/>
  <c r="DT47"/>
  <c r="DR47"/>
  <c r="DP47"/>
  <c r="DN47"/>
  <c r="DL47"/>
  <c r="DJ47"/>
  <c r="DH47"/>
  <c r="DD47"/>
  <c r="DB47"/>
  <c r="CZ47"/>
  <c r="CX47"/>
  <c r="CV47"/>
  <c r="CT47"/>
  <c r="CR47"/>
  <c r="CP47"/>
  <c r="GH47"/>
  <c r="GD47"/>
  <c r="FZ47"/>
  <c r="FV47"/>
  <c r="FR47"/>
  <c r="FN47"/>
  <c r="FJ47"/>
  <c r="FF47"/>
  <c r="CN47"/>
  <c r="CL47"/>
  <c r="CJ47"/>
  <c r="CH47"/>
  <c r="CF47"/>
  <c r="CD47"/>
  <c r="CB47"/>
  <c r="BZ47"/>
  <c r="BV47"/>
  <c r="BT47"/>
  <c r="BR47"/>
  <c r="BP47"/>
  <c r="BN47"/>
  <c r="BL47"/>
  <c r="BJ47"/>
  <c r="BH47"/>
  <c r="BF47"/>
  <c r="BD47"/>
  <c r="BB47"/>
  <c r="AZ47"/>
  <c r="AX47"/>
  <c r="AT47"/>
  <c r="AR47"/>
  <c r="AP47"/>
  <c r="AN47"/>
  <c r="AL47"/>
  <c r="AJ47"/>
  <c r="AH47"/>
  <c r="AF47"/>
  <c r="AD47"/>
  <c r="AB47"/>
  <c r="Z47"/>
  <c r="X47"/>
  <c r="V47"/>
  <c r="T47"/>
  <c r="R47"/>
  <c r="P47"/>
  <c r="N47"/>
  <c r="L47"/>
  <c r="J47"/>
  <c r="H47"/>
  <c r="F47"/>
  <c r="JZ47"/>
  <c r="MF47"/>
  <c r="AV47"/>
  <c r="IV47"/>
  <c r="MJ47"/>
  <c r="HB47"/>
  <c r="JJ47"/>
  <c r="JF47"/>
  <c r="FH47"/>
  <c r="EH47"/>
  <c r="LB47"/>
  <c r="BX47"/>
  <c r="DF47"/>
  <c r="DV47"/>
  <c r="MD44"/>
  <c r="LZ44"/>
  <c r="MB44"/>
  <c r="LX44"/>
  <c r="LR44"/>
  <c r="LN44"/>
  <c r="LJ44"/>
  <c r="LF44"/>
  <c r="KX44"/>
  <c r="LV44"/>
  <c r="LT44"/>
  <c r="LP44"/>
  <c r="LL44"/>
  <c r="LH44"/>
  <c r="LD44"/>
  <c r="KZ44"/>
  <c r="KV44"/>
  <c r="KR44"/>
  <c r="KN44"/>
  <c r="KJ44"/>
  <c r="KF44"/>
  <c r="KB44"/>
  <c r="KT44"/>
  <c r="KP44"/>
  <c r="KL44"/>
  <c r="KH44"/>
  <c r="KD44"/>
  <c r="JV44"/>
  <c r="JR44"/>
  <c r="JN44"/>
  <c r="JB44"/>
  <c r="IX44"/>
  <c r="IT44"/>
  <c r="IP44"/>
  <c r="IL44"/>
  <c r="IH44"/>
  <c r="JX44"/>
  <c r="JT44"/>
  <c r="JP44"/>
  <c r="JL44"/>
  <c r="JH44"/>
  <c r="JD44"/>
  <c r="IZ44"/>
  <c r="IR44"/>
  <c r="IN44"/>
  <c r="IJ44"/>
  <c r="IF44"/>
  <c r="ID44"/>
  <c r="HZ44"/>
  <c r="HV44"/>
  <c r="HR44"/>
  <c r="HN44"/>
  <c r="HJ44"/>
  <c r="HF44"/>
  <c r="GX44"/>
  <c r="GT44"/>
  <c r="GP44"/>
  <c r="GL44"/>
  <c r="IB44"/>
  <c r="HX44"/>
  <c r="HT44"/>
  <c r="HP44"/>
  <c r="HL44"/>
  <c r="HH44"/>
  <c r="HD44"/>
  <c r="GZ44"/>
  <c r="GV44"/>
  <c r="GR44"/>
  <c r="GN44"/>
  <c r="GJ44"/>
  <c r="GF44"/>
  <c r="GB44"/>
  <c r="FX44"/>
  <c r="FT44"/>
  <c r="FP44"/>
  <c r="FL44"/>
  <c r="FD44"/>
  <c r="FB44"/>
  <c r="EZ44"/>
  <c r="EX44"/>
  <c r="EV44"/>
  <c r="ET44"/>
  <c r="ER44"/>
  <c r="EP44"/>
  <c r="EN44"/>
  <c r="EL44"/>
  <c r="EJ44"/>
  <c r="EF44"/>
  <c r="ED44"/>
  <c r="EB44"/>
  <c r="DZ44"/>
  <c r="DX44"/>
  <c r="DT44"/>
  <c r="DR44"/>
  <c r="DP44"/>
  <c r="DN44"/>
  <c r="DL44"/>
  <c r="DJ44"/>
  <c r="DH44"/>
  <c r="DD44"/>
  <c r="DB44"/>
  <c r="CZ44"/>
  <c r="CX44"/>
  <c r="CV44"/>
  <c r="CT44"/>
  <c r="CR44"/>
  <c r="CP44"/>
  <c r="GH44"/>
  <c r="GD44"/>
  <c r="FZ44"/>
  <c r="FV44"/>
  <c r="FR44"/>
  <c r="FN44"/>
  <c r="FJ44"/>
  <c r="FF44"/>
  <c r="CN44"/>
  <c r="CL44"/>
  <c r="CJ44"/>
  <c r="CH44"/>
  <c r="CF44"/>
  <c r="CD44"/>
  <c r="CB44"/>
  <c r="BZ44"/>
  <c r="BV44"/>
  <c r="BT44"/>
  <c r="BR44"/>
  <c r="BP44"/>
  <c r="BN44"/>
  <c r="BL44"/>
  <c r="BJ44"/>
  <c r="BH44"/>
  <c r="BF44"/>
  <c r="BD44"/>
  <c r="BB44"/>
  <c r="AZ44"/>
  <c r="AX44"/>
  <c r="AT44"/>
  <c r="AR44"/>
  <c r="AP44"/>
  <c r="AN44"/>
  <c r="AL44"/>
  <c r="AJ44"/>
  <c r="AH44"/>
  <c r="AF44"/>
  <c r="AD44"/>
  <c r="AB44"/>
  <c r="Z44"/>
  <c r="X44"/>
  <c r="V44"/>
  <c r="T44"/>
  <c r="R44"/>
  <c r="P44"/>
  <c r="N44"/>
  <c r="L44"/>
  <c r="J44"/>
  <c r="H44"/>
  <c r="F44"/>
  <c r="JZ44"/>
  <c r="MF44"/>
  <c r="AV44"/>
  <c r="IV44"/>
  <c r="MJ44"/>
  <c r="HB44"/>
  <c r="JJ44"/>
  <c r="JF44"/>
  <c r="FH44"/>
  <c r="EH44"/>
  <c r="LB44"/>
  <c r="BX44"/>
  <c r="DF44"/>
  <c r="DV44"/>
  <c r="MD41"/>
  <c r="LZ41"/>
  <c r="MB41"/>
  <c r="LX41"/>
  <c r="LR41"/>
  <c r="LN41"/>
  <c r="LJ41"/>
  <c r="LF41"/>
  <c r="KX41"/>
  <c r="LV41"/>
  <c r="LT41"/>
  <c r="LP41"/>
  <c r="LL41"/>
  <c r="LH41"/>
  <c r="LD41"/>
  <c r="KZ41"/>
  <c r="KV41"/>
  <c r="KR41"/>
  <c r="KN41"/>
  <c r="KJ41"/>
  <c r="KF41"/>
  <c r="KB41"/>
  <c r="KT41"/>
  <c r="KP41"/>
  <c r="KL41"/>
  <c r="KH41"/>
  <c r="KD41"/>
  <c r="JV41"/>
  <c r="JR41"/>
  <c r="JN41"/>
  <c r="JB41"/>
  <c r="IX41"/>
  <c r="IT41"/>
  <c r="IP41"/>
  <c r="IL41"/>
  <c r="IH41"/>
  <c r="JX41"/>
  <c r="JT41"/>
  <c r="JP41"/>
  <c r="JL41"/>
  <c r="JH41"/>
  <c r="JD41"/>
  <c r="IZ41"/>
  <c r="IR41"/>
  <c r="IN41"/>
  <c r="IJ41"/>
  <c r="IF41"/>
  <c r="ID41"/>
  <c r="HZ41"/>
  <c r="HV41"/>
  <c r="HR41"/>
  <c r="HN41"/>
  <c r="HJ41"/>
  <c r="HF41"/>
  <c r="GX41"/>
  <c r="GT41"/>
  <c r="GP41"/>
  <c r="GL41"/>
  <c r="IB41"/>
  <c r="HX41"/>
  <c r="HT41"/>
  <c r="HP41"/>
  <c r="HL41"/>
  <c r="HH41"/>
  <c r="HD41"/>
  <c r="GZ41"/>
  <c r="GV41"/>
  <c r="GR41"/>
  <c r="GN41"/>
  <c r="GJ41"/>
  <c r="GF41"/>
  <c r="GB41"/>
  <c r="FX41"/>
  <c r="FT41"/>
  <c r="FP41"/>
  <c r="FL41"/>
  <c r="FD41"/>
  <c r="GH41"/>
  <c r="GD41"/>
  <c r="FZ41"/>
  <c r="FV41"/>
  <c r="FR41"/>
  <c r="FN41"/>
  <c r="FJ41"/>
  <c r="FF41"/>
  <c r="FB41"/>
  <c r="EZ41"/>
  <c r="EX41"/>
  <c r="EV41"/>
  <c r="ET41"/>
  <c r="ER41"/>
  <c r="EP41"/>
  <c r="EN41"/>
  <c r="EL41"/>
  <c r="EJ41"/>
  <c r="EF41"/>
  <c r="ED41"/>
  <c r="EB41"/>
  <c r="DZ41"/>
  <c r="DX41"/>
  <c r="DT41"/>
  <c r="DR41"/>
  <c r="DP41"/>
  <c r="DN41"/>
  <c r="DL41"/>
  <c r="DJ41"/>
  <c r="DH41"/>
  <c r="DD41"/>
  <c r="DB41"/>
  <c r="CZ41"/>
  <c r="CX41"/>
  <c r="CV41"/>
  <c r="CT41"/>
  <c r="CR41"/>
  <c r="CP41"/>
  <c r="CN41"/>
  <c r="CL41"/>
  <c r="CJ41"/>
  <c r="CH41"/>
  <c r="CF41"/>
  <c r="CD41"/>
  <c r="CB41"/>
  <c r="BZ41"/>
  <c r="BV41"/>
  <c r="BT41"/>
  <c r="BR41"/>
  <c r="BP41"/>
  <c r="BN41"/>
  <c r="BL41"/>
  <c r="BJ41"/>
  <c r="BH41"/>
  <c r="BF41"/>
  <c r="BD41"/>
  <c r="BB41"/>
  <c r="AZ41"/>
  <c r="AX41"/>
  <c r="AT41"/>
  <c r="AR41"/>
  <c r="AP41"/>
  <c r="AN41"/>
  <c r="AL41"/>
  <c r="AJ41"/>
  <c r="AH41"/>
  <c r="AF41"/>
  <c r="AD41"/>
  <c r="AB41"/>
  <c r="Z41"/>
  <c r="X41"/>
  <c r="V41"/>
  <c r="T41"/>
  <c r="R41"/>
  <c r="P41"/>
  <c r="N41"/>
  <c r="L41"/>
  <c r="J41"/>
  <c r="H41"/>
  <c r="F41"/>
  <c r="JZ41"/>
  <c r="MF41"/>
  <c r="IV41"/>
  <c r="AV41"/>
  <c r="MJ41"/>
  <c r="HB41"/>
  <c r="JJ41"/>
  <c r="JF41"/>
  <c r="FH41"/>
  <c r="EH41"/>
  <c r="LB41"/>
  <c r="BX41"/>
  <c r="DF41"/>
  <c r="DV41"/>
  <c r="MD35"/>
  <c r="LZ35"/>
  <c r="LV35"/>
  <c r="MB35"/>
  <c r="LX35"/>
  <c r="LR35"/>
  <c r="LN35"/>
  <c r="LJ35"/>
  <c r="LF35"/>
  <c r="KX35"/>
  <c r="LT35"/>
  <c r="LP35"/>
  <c r="LL35"/>
  <c r="LH35"/>
  <c r="LD35"/>
  <c r="KZ35"/>
  <c r="KV35"/>
  <c r="KR35"/>
  <c r="KN35"/>
  <c r="KJ35"/>
  <c r="KF35"/>
  <c r="KB35"/>
  <c r="KT35"/>
  <c r="KP35"/>
  <c r="KL35"/>
  <c r="KH35"/>
  <c r="KD35"/>
  <c r="JZ35"/>
  <c r="JV35"/>
  <c r="JR35"/>
  <c r="JN35"/>
  <c r="JB35"/>
  <c r="IX35"/>
  <c r="IT35"/>
  <c r="IP35"/>
  <c r="IL35"/>
  <c r="IH35"/>
  <c r="ID35"/>
  <c r="JX35"/>
  <c r="JT35"/>
  <c r="JP35"/>
  <c r="JL35"/>
  <c r="JH35"/>
  <c r="JD35"/>
  <c r="IZ35"/>
  <c r="IR35"/>
  <c r="IN35"/>
  <c r="IJ35"/>
  <c r="IF35"/>
  <c r="HZ35"/>
  <c r="HV35"/>
  <c r="HR35"/>
  <c r="HN35"/>
  <c r="HJ35"/>
  <c r="HF35"/>
  <c r="GX35"/>
  <c r="GT35"/>
  <c r="GP35"/>
  <c r="GL35"/>
  <c r="IB35"/>
  <c r="HX35"/>
  <c r="HT35"/>
  <c r="HP35"/>
  <c r="HL35"/>
  <c r="HH35"/>
  <c r="HD35"/>
  <c r="GZ35"/>
  <c r="GV35"/>
  <c r="GR35"/>
  <c r="GN35"/>
  <c r="GJ35"/>
  <c r="GF35"/>
  <c r="GB35"/>
  <c r="FX35"/>
  <c r="FT35"/>
  <c r="FP35"/>
  <c r="FL35"/>
  <c r="FD35"/>
  <c r="GH35"/>
  <c r="GD35"/>
  <c r="FZ35"/>
  <c r="FV35"/>
  <c r="FR35"/>
  <c r="FN35"/>
  <c r="FJ35"/>
  <c r="FF35"/>
  <c r="FB35"/>
  <c r="EZ35"/>
  <c r="EX35"/>
  <c r="EV35"/>
  <c r="ET35"/>
  <c r="ER35"/>
  <c r="EP35"/>
  <c r="EN35"/>
  <c r="EL35"/>
  <c r="EJ35"/>
  <c r="EF35"/>
  <c r="ED35"/>
  <c r="EB35"/>
  <c r="DZ35"/>
  <c r="DX35"/>
  <c r="DT35"/>
  <c r="DR35"/>
  <c r="DP35"/>
  <c r="DN35"/>
  <c r="DL35"/>
  <c r="DJ35"/>
  <c r="DH35"/>
  <c r="DD35"/>
  <c r="DB35"/>
  <c r="CZ35"/>
  <c r="CX35"/>
  <c r="CV35"/>
  <c r="CT35"/>
  <c r="CR35"/>
  <c r="CP35"/>
  <c r="CN35"/>
  <c r="CL35"/>
  <c r="CJ35"/>
  <c r="CH35"/>
  <c r="CF35"/>
  <c r="CD35"/>
  <c r="CB35"/>
  <c r="BZ35"/>
  <c r="BV35"/>
  <c r="BT35"/>
  <c r="BR35"/>
  <c r="BP35"/>
  <c r="BN35"/>
  <c r="BL35"/>
  <c r="BJ35"/>
  <c r="BH35"/>
  <c r="BF35"/>
  <c r="BD35"/>
  <c r="BB35"/>
  <c r="AZ35"/>
  <c r="AX35"/>
  <c r="AT35"/>
  <c r="AR35"/>
  <c r="AP35"/>
  <c r="AN35"/>
  <c r="AL35"/>
  <c r="AJ35"/>
  <c r="AH35"/>
  <c r="AF35"/>
  <c r="AD35"/>
  <c r="AB35"/>
  <c r="Z35"/>
  <c r="X35"/>
  <c r="V35"/>
  <c r="T35"/>
  <c r="R35"/>
  <c r="P35"/>
  <c r="N35"/>
  <c r="L35"/>
  <c r="J35"/>
  <c r="H35"/>
  <c r="F35"/>
  <c r="MF35"/>
  <c r="IV35"/>
  <c r="LB35"/>
  <c r="AV35"/>
  <c r="MJ35"/>
  <c r="HB35"/>
  <c r="JJ35"/>
  <c r="JF35"/>
  <c r="FH35"/>
  <c r="EH35"/>
  <c r="BX35"/>
  <c r="DF35"/>
  <c r="DV35"/>
  <c r="MD31"/>
  <c r="LZ31"/>
  <c r="LV31"/>
  <c r="MB31"/>
  <c r="LX31"/>
  <c r="LR31"/>
  <c r="LN31"/>
  <c r="LJ31"/>
  <c r="LF31"/>
  <c r="KX31"/>
  <c r="LT31"/>
  <c r="LP31"/>
  <c r="LL31"/>
  <c r="LH31"/>
  <c r="LD31"/>
  <c r="KZ31"/>
  <c r="KV31"/>
  <c r="KR31"/>
  <c r="KN31"/>
  <c r="KJ31"/>
  <c r="KF31"/>
  <c r="KB31"/>
  <c r="KT31"/>
  <c r="KP31"/>
  <c r="KL31"/>
  <c r="KH31"/>
  <c r="KD31"/>
  <c r="JV31"/>
  <c r="JR31"/>
  <c r="JN31"/>
  <c r="JB31"/>
  <c r="IX31"/>
  <c r="IT31"/>
  <c r="IP31"/>
  <c r="IL31"/>
  <c r="IH31"/>
  <c r="ID31"/>
  <c r="JX31"/>
  <c r="JT31"/>
  <c r="JP31"/>
  <c r="JL31"/>
  <c r="JH31"/>
  <c r="JD31"/>
  <c r="IZ31"/>
  <c r="IR31"/>
  <c r="IN31"/>
  <c r="IJ31"/>
  <c r="IF31"/>
  <c r="HZ31"/>
  <c r="HV31"/>
  <c r="HR31"/>
  <c r="HN31"/>
  <c r="HJ31"/>
  <c r="HF31"/>
  <c r="GX31"/>
  <c r="GT31"/>
  <c r="GP31"/>
  <c r="GL31"/>
  <c r="IB31"/>
  <c r="HX31"/>
  <c r="HT31"/>
  <c r="HP31"/>
  <c r="HL31"/>
  <c r="HH31"/>
  <c r="HD31"/>
  <c r="GZ31"/>
  <c r="GV31"/>
  <c r="GR31"/>
  <c r="GN31"/>
  <c r="GJ31"/>
  <c r="GF31"/>
  <c r="GB31"/>
  <c r="FX31"/>
  <c r="FT31"/>
  <c r="FP31"/>
  <c r="FL31"/>
  <c r="FD31"/>
  <c r="GH31"/>
  <c r="GD31"/>
  <c r="FZ31"/>
  <c r="FV31"/>
  <c r="FR31"/>
  <c r="FN31"/>
  <c r="FJ31"/>
  <c r="FF31"/>
  <c r="FB31"/>
  <c r="EZ31"/>
  <c r="EX31"/>
  <c r="EV31"/>
  <c r="ET31"/>
  <c r="ER31"/>
  <c r="EP31"/>
  <c r="EN31"/>
  <c r="EL31"/>
  <c r="EJ31"/>
  <c r="EF31"/>
  <c r="ED31"/>
  <c r="EB31"/>
  <c r="DZ31"/>
  <c r="DX31"/>
  <c r="DT31"/>
  <c r="DR31"/>
  <c r="DP31"/>
  <c r="DN31"/>
  <c r="DL31"/>
  <c r="DJ31"/>
  <c r="DH31"/>
  <c r="DD31"/>
  <c r="DB31"/>
  <c r="CZ31"/>
  <c r="CX31"/>
  <c r="CV31"/>
  <c r="CT31"/>
  <c r="CR31"/>
  <c r="CP31"/>
  <c r="CN31"/>
  <c r="CL31"/>
  <c r="CJ31"/>
  <c r="CH31"/>
  <c r="CF31"/>
  <c r="CD31"/>
  <c r="CB31"/>
  <c r="BZ31"/>
  <c r="BV31"/>
  <c r="BT31"/>
  <c r="BR31"/>
  <c r="BP31"/>
  <c r="BN31"/>
  <c r="BL31"/>
  <c r="BJ31"/>
  <c r="BH31"/>
  <c r="BF31"/>
  <c r="BD31"/>
  <c r="BB31"/>
  <c r="AZ31"/>
  <c r="AX31"/>
  <c r="AT31"/>
  <c r="AR31"/>
  <c r="AP31"/>
  <c r="AN31"/>
  <c r="AL31"/>
  <c r="AJ31"/>
  <c r="AH31"/>
  <c r="AF31"/>
  <c r="AD31"/>
  <c r="AB31"/>
  <c r="Z31"/>
  <c r="X31"/>
  <c r="V31"/>
  <c r="T31"/>
  <c r="R31"/>
  <c r="P31"/>
  <c r="N31"/>
  <c r="L31"/>
  <c r="J31"/>
  <c r="H31"/>
  <c r="F31"/>
  <c r="JZ31"/>
  <c r="MF31"/>
  <c r="IV31"/>
  <c r="AV31"/>
  <c r="MJ31"/>
  <c r="HB31"/>
  <c r="JJ31"/>
  <c r="JF31"/>
  <c r="FH31"/>
  <c r="EH31"/>
  <c r="LB31"/>
  <c r="BX31"/>
  <c r="DF31"/>
  <c r="DV31"/>
  <c r="MD27"/>
  <c r="LZ27"/>
  <c r="LV27"/>
  <c r="MB27"/>
  <c r="LX27"/>
  <c r="LR27"/>
  <c r="LN27"/>
  <c r="LJ27"/>
  <c r="LF27"/>
  <c r="KX27"/>
  <c r="LT27"/>
  <c r="LP27"/>
  <c r="LL27"/>
  <c r="LH27"/>
  <c r="LD27"/>
  <c r="KZ27"/>
  <c r="KV27"/>
  <c r="KR27"/>
  <c r="KN27"/>
  <c r="KJ27"/>
  <c r="KF27"/>
  <c r="KB27"/>
  <c r="KT27"/>
  <c r="KP27"/>
  <c r="KL27"/>
  <c r="KH27"/>
  <c r="KD27"/>
  <c r="JV27"/>
  <c r="JR27"/>
  <c r="JN27"/>
  <c r="JB27"/>
  <c r="IX27"/>
  <c r="IT27"/>
  <c r="IP27"/>
  <c r="IL27"/>
  <c r="IH27"/>
  <c r="ID27"/>
  <c r="JX27"/>
  <c r="JT27"/>
  <c r="JP27"/>
  <c r="JL27"/>
  <c r="JH27"/>
  <c r="JD27"/>
  <c r="IZ27"/>
  <c r="IR27"/>
  <c r="IN27"/>
  <c r="IJ27"/>
  <c r="IF27"/>
  <c r="HZ27"/>
  <c r="HV27"/>
  <c r="HR27"/>
  <c r="HN27"/>
  <c r="HJ27"/>
  <c r="HF27"/>
  <c r="GX27"/>
  <c r="GT27"/>
  <c r="GP27"/>
  <c r="GL27"/>
  <c r="IB27"/>
  <c r="HX27"/>
  <c r="HT27"/>
  <c r="HP27"/>
  <c r="HL27"/>
  <c r="HH27"/>
  <c r="HD27"/>
  <c r="GZ27"/>
  <c r="GV27"/>
  <c r="GR27"/>
  <c r="GN27"/>
  <c r="GJ27"/>
  <c r="GF27"/>
  <c r="GB27"/>
  <c r="FX27"/>
  <c r="FT27"/>
  <c r="FP27"/>
  <c r="FL27"/>
  <c r="FD27"/>
  <c r="GH27"/>
  <c r="GD27"/>
  <c r="FZ27"/>
  <c r="FV27"/>
  <c r="FR27"/>
  <c r="FN27"/>
  <c r="FJ27"/>
  <c r="FF27"/>
  <c r="FB27"/>
  <c r="EZ27"/>
  <c r="EX27"/>
  <c r="EV27"/>
  <c r="ET27"/>
  <c r="ER27"/>
  <c r="EP27"/>
  <c r="EN27"/>
  <c r="EL27"/>
  <c r="EJ27"/>
  <c r="EF27"/>
  <c r="ED27"/>
  <c r="EB27"/>
  <c r="DZ27"/>
  <c r="DX27"/>
  <c r="DT27"/>
  <c r="DR27"/>
  <c r="DP27"/>
  <c r="DN27"/>
  <c r="DL27"/>
  <c r="DJ27"/>
  <c r="DH27"/>
  <c r="DD27"/>
  <c r="DB27"/>
  <c r="CZ27"/>
  <c r="CX27"/>
  <c r="CV27"/>
  <c r="CT27"/>
  <c r="CR27"/>
  <c r="CP27"/>
  <c r="CN27"/>
  <c r="CL27"/>
  <c r="CJ27"/>
  <c r="CH27"/>
  <c r="CF27"/>
  <c r="CD27"/>
  <c r="CB27"/>
  <c r="BZ27"/>
  <c r="BV27"/>
  <c r="BT27"/>
  <c r="BR27"/>
  <c r="BP27"/>
  <c r="BN27"/>
  <c r="BL27"/>
  <c r="BJ27"/>
  <c r="BH27"/>
  <c r="BF27"/>
  <c r="BD27"/>
  <c r="BB27"/>
  <c r="AZ27"/>
  <c r="AX27"/>
  <c r="AT27"/>
  <c r="AR27"/>
  <c r="AP27"/>
  <c r="AN27"/>
  <c r="AL27"/>
  <c r="AJ27"/>
  <c r="AH27"/>
  <c r="AF27"/>
  <c r="AD27"/>
  <c r="AB27"/>
  <c r="Z27"/>
  <c r="X27"/>
  <c r="V27"/>
  <c r="T27"/>
  <c r="R27"/>
  <c r="P27"/>
  <c r="N27"/>
  <c r="L27"/>
  <c r="J27"/>
  <c r="H27"/>
  <c r="F27"/>
  <c r="JZ27"/>
  <c r="MF27"/>
  <c r="IV27"/>
  <c r="AV27"/>
  <c r="MJ27"/>
  <c r="HB27"/>
  <c r="JJ27"/>
  <c r="JF27"/>
  <c r="FH27"/>
  <c r="EH27"/>
  <c r="LB27"/>
  <c r="BX27"/>
  <c r="DF27"/>
  <c r="DV27"/>
  <c r="MD25"/>
  <c r="LZ25"/>
  <c r="LV25"/>
  <c r="MB25"/>
  <c r="LX25"/>
  <c r="LR25"/>
  <c r="LN25"/>
  <c r="LJ25"/>
  <c r="LF25"/>
  <c r="KX25"/>
  <c r="LT25"/>
  <c r="LP25"/>
  <c r="LL25"/>
  <c r="LH25"/>
  <c r="LD25"/>
  <c r="KZ25"/>
  <c r="KV25"/>
  <c r="KR25"/>
  <c r="KN25"/>
  <c r="KJ25"/>
  <c r="KF25"/>
  <c r="KB25"/>
  <c r="KT25"/>
  <c r="KP25"/>
  <c r="KL25"/>
  <c r="KH25"/>
  <c r="KD25"/>
  <c r="JV25"/>
  <c r="JR25"/>
  <c r="JN25"/>
  <c r="JB25"/>
  <c r="IX25"/>
  <c r="IT25"/>
  <c r="IP25"/>
  <c r="IL25"/>
  <c r="IH25"/>
  <c r="ID25"/>
  <c r="JX25"/>
  <c r="JT25"/>
  <c r="JP25"/>
  <c r="JL25"/>
  <c r="JH25"/>
  <c r="JD25"/>
  <c r="IZ25"/>
  <c r="IR25"/>
  <c r="IN25"/>
  <c r="IJ25"/>
  <c r="IF25"/>
  <c r="HZ25"/>
  <c r="HV25"/>
  <c r="HR25"/>
  <c r="HN25"/>
  <c r="HJ25"/>
  <c r="HF25"/>
  <c r="GX25"/>
  <c r="GT25"/>
  <c r="GP25"/>
  <c r="GL25"/>
  <c r="IB25"/>
  <c r="HX25"/>
  <c r="HT25"/>
  <c r="HP25"/>
  <c r="HL25"/>
  <c r="HH25"/>
  <c r="HD25"/>
  <c r="GZ25"/>
  <c r="GV25"/>
  <c r="GR25"/>
  <c r="GN25"/>
  <c r="GJ25"/>
  <c r="GF25"/>
  <c r="GB25"/>
  <c r="FX25"/>
  <c r="FT25"/>
  <c r="FP25"/>
  <c r="FL25"/>
  <c r="FD25"/>
  <c r="GH25"/>
  <c r="GD25"/>
  <c r="FZ25"/>
  <c r="FV25"/>
  <c r="FR25"/>
  <c r="FN25"/>
  <c r="FJ25"/>
  <c r="FF25"/>
  <c r="FB25"/>
  <c r="EZ25"/>
  <c r="EX25"/>
  <c r="EV25"/>
  <c r="ET25"/>
  <c r="ER25"/>
  <c r="EP25"/>
  <c r="EN25"/>
  <c r="EL25"/>
  <c r="EJ25"/>
  <c r="EF25"/>
  <c r="ED25"/>
  <c r="EB25"/>
  <c r="DZ25"/>
  <c r="DX25"/>
  <c r="DT25"/>
  <c r="DR25"/>
  <c r="DP25"/>
  <c r="DN25"/>
  <c r="DL25"/>
  <c r="DJ25"/>
  <c r="DH25"/>
  <c r="DD25"/>
  <c r="DB25"/>
  <c r="CZ25"/>
  <c r="CX25"/>
  <c r="CV25"/>
  <c r="CT25"/>
  <c r="CR25"/>
  <c r="CP25"/>
  <c r="CN25"/>
  <c r="CL25"/>
  <c r="CJ25"/>
  <c r="CH25"/>
  <c r="CF25"/>
  <c r="CD25"/>
  <c r="CB25"/>
  <c r="BZ25"/>
  <c r="BV25"/>
  <c r="BT25"/>
  <c r="BR25"/>
  <c r="BP25"/>
  <c r="BN25"/>
  <c r="BL25"/>
  <c r="BJ25"/>
  <c r="BH25"/>
  <c r="BF25"/>
  <c r="BD25"/>
  <c r="BB25"/>
  <c r="AZ25"/>
  <c r="AX25"/>
  <c r="AT25"/>
  <c r="AR25"/>
  <c r="AP25"/>
  <c r="AN25"/>
  <c r="AL25"/>
  <c r="AJ25"/>
  <c r="AH25"/>
  <c r="AF25"/>
  <c r="AD25"/>
  <c r="AB25"/>
  <c r="Z25"/>
  <c r="X25"/>
  <c r="V25"/>
  <c r="T25"/>
  <c r="R25"/>
  <c r="P25"/>
  <c r="N25"/>
  <c r="L25"/>
  <c r="J25"/>
  <c r="H25"/>
  <c r="F25"/>
  <c r="JZ25"/>
  <c r="MF25"/>
  <c r="IV25"/>
  <c r="AV25"/>
  <c r="MJ25"/>
  <c r="HB25"/>
  <c r="JJ25"/>
  <c r="JF25"/>
  <c r="FH25"/>
  <c r="EH25"/>
  <c r="LB25"/>
  <c r="BX25"/>
  <c r="DF25"/>
  <c r="DV25"/>
  <c r="MD21"/>
  <c r="LZ21"/>
  <c r="LV21"/>
  <c r="MB21"/>
  <c r="LX21"/>
  <c r="LR21"/>
  <c r="LN21"/>
  <c r="LJ21"/>
  <c r="LF21"/>
  <c r="KX21"/>
  <c r="LT21"/>
  <c r="LP21"/>
  <c r="LL21"/>
  <c r="LH21"/>
  <c r="LD21"/>
  <c r="KZ21"/>
  <c r="KV21"/>
  <c r="KR21"/>
  <c r="KN21"/>
  <c r="KJ21"/>
  <c r="KF21"/>
  <c r="KB21"/>
  <c r="KT21"/>
  <c r="KP21"/>
  <c r="KL21"/>
  <c r="KH21"/>
  <c r="KD21"/>
  <c r="JV21"/>
  <c r="JR21"/>
  <c r="JN21"/>
  <c r="JB21"/>
  <c r="IX21"/>
  <c r="IT21"/>
  <c r="IP21"/>
  <c r="IL21"/>
  <c r="IH21"/>
  <c r="ID21"/>
  <c r="JX21"/>
  <c r="JT21"/>
  <c r="JP21"/>
  <c r="JL21"/>
  <c r="JH21"/>
  <c r="JD21"/>
  <c r="IZ21"/>
  <c r="IR21"/>
  <c r="IN21"/>
  <c r="IJ21"/>
  <c r="IF21"/>
  <c r="HZ21"/>
  <c r="HV21"/>
  <c r="HR21"/>
  <c r="HN21"/>
  <c r="HJ21"/>
  <c r="HF21"/>
  <c r="GX21"/>
  <c r="GT21"/>
  <c r="GP21"/>
  <c r="GL21"/>
  <c r="IB21"/>
  <c r="HX21"/>
  <c r="HT21"/>
  <c r="HP21"/>
  <c r="HL21"/>
  <c r="HH21"/>
  <c r="HD21"/>
  <c r="GZ21"/>
  <c r="GV21"/>
  <c r="GR21"/>
  <c r="GN21"/>
  <c r="GJ21"/>
  <c r="GF21"/>
  <c r="GB21"/>
  <c r="FX21"/>
  <c r="FT21"/>
  <c r="FP21"/>
  <c r="FL21"/>
  <c r="FD21"/>
  <c r="GH21"/>
  <c r="GD21"/>
  <c r="FZ21"/>
  <c r="FV21"/>
  <c r="FR21"/>
  <c r="FN21"/>
  <c r="FJ21"/>
  <c r="FF21"/>
  <c r="FB21"/>
  <c r="EZ21"/>
  <c r="EX21"/>
  <c r="EV21"/>
  <c r="ET21"/>
  <c r="ER21"/>
  <c r="EP21"/>
  <c r="EN21"/>
  <c r="EL21"/>
  <c r="EJ21"/>
  <c r="EF21"/>
  <c r="ED21"/>
  <c r="EB21"/>
  <c r="DZ21"/>
  <c r="DX21"/>
  <c r="DT21"/>
  <c r="DR21"/>
  <c r="DP21"/>
  <c r="DN21"/>
  <c r="DL21"/>
  <c r="DJ21"/>
  <c r="DH21"/>
  <c r="DD21"/>
  <c r="DB21"/>
  <c r="CZ21"/>
  <c r="CX21"/>
  <c r="CV21"/>
  <c r="CT21"/>
  <c r="CR21"/>
  <c r="CP21"/>
  <c r="CN21"/>
  <c r="CL21"/>
  <c r="CJ21"/>
  <c r="CH21"/>
  <c r="CF21"/>
  <c r="CD21"/>
  <c r="CB21"/>
  <c r="BZ21"/>
  <c r="BV21"/>
  <c r="BT21"/>
  <c r="BR21"/>
  <c r="BP21"/>
  <c r="BN21"/>
  <c r="BL21"/>
  <c r="BJ21"/>
  <c r="BH21"/>
  <c r="BF21"/>
  <c r="BD21"/>
  <c r="BB21"/>
  <c r="AZ21"/>
  <c r="AX21"/>
  <c r="AT21"/>
  <c r="AR21"/>
  <c r="AP21"/>
  <c r="AN21"/>
  <c r="AL21"/>
  <c r="AJ21"/>
  <c r="AH21"/>
  <c r="AF21"/>
  <c r="AD21"/>
  <c r="AB21"/>
  <c r="Z21"/>
  <c r="X21"/>
  <c r="V21"/>
  <c r="T21"/>
  <c r="R21"/>
  <c r="P21"/>
  <c r="N21"/>
  <c r="L21"/>
  <c r="J21"/>
  <c r="H21"/>
  <c r="F21"/>
  <c r="MF21"/>
  <c r="IV21"/>
  <c r="AV21"/>
  <c r="JZ21"/>
  <c r="MJ21"/>
  <c r="HB21"/>
  <c r="JJ21"/>
  <c r="JF21"/>
  <c r="FH21"/>
  <c r="EH21"/>
  <c r="LB21"/>
  <c r="BX21"/>
  <c r="DF21"/>
  <c r="DV21"/>
  <c r="MD17"/>
  <c r="LZ17"/>
  <c r="LV17"/>
  <c r="MB17"/>
  <c r="LX17"/>
  <c r="LR17"/>
  <c r="LN17"/>
  <c r="LJ17"/>
  <c r="LF17"/>
  <c r="KX17"/>
  <c r="LT17"/>
  <c r="LP17"/>
  <c r="LL17"/>
  <c r="LH17"/>
  <c r="LD17"/>
  <c r="KZ17"/>
  <c r="KV17"/>
  <c r="KR17"/>
  <c r="KN17"/>
  <c r="KJ17"/>
  <c r="KF17"/>
  <c r="KB17"/>
  <c r="KT17"/>
  <c r="KP17"/>
  <c r="KL17"/>
  <c r="KH17"/>
  <c r="KD17"/>
  <c r="JV17"/>
  <c r="JR17"/>
  <c r="JN17"/>
  <c r="JB17"/>
  <c r="IX17"/>
  <c r="IT17"/>
  <c r="IP17"/>
  <c r="IL17"/>
  <c r="IH17"/>
  <c r="ID17"/>
  <c r="JX17"/>
  <c r="JT17"/>
  <c r="JP17"/>
  <c r="JL17"/>
  <c r="JH17"/>
  <c r="JD17"/>
  <c r="IZ17"/>
  <c r="IR17"/>
  <c r="IN17"/>
  <c r="IJ17"/>
  <c r="IF17"/>
  <c r="HZ17"/>
  <c r="HV17"/>
  <c r="HR17"/>
  <c r="HN17"/>
  <c r="HJ17"/>
  <c r="HF17"/>
  <c r="GX17"/>
  <c r="GT17"/>
  <c r="GP17"/>
  <c r="GL17"/>
  <c r="IB17"/>
  <c r="HX17"/>
  <c r="HT17"/>
  <c r="HP17"/>
  <c r="HL17"/>
  <c r="HH17"/>
  <c r="HD17"/>
  <c r="GZ17"/>
  <c r="GV17"/>
  <c r="GR17"/>
  <c r="GN17"/>
  <c r="GJ17"/>
  <c r="GF17"/>
  <c r="GB17"/>
  <c r="FX17"/>
  <c r="FT17"/>
  <c r="FP17"/>
  <c r="FL17"/>
  <c r="FD17"/>
  <c r="GH17"/>
  <c r="GD17"/>
  <c r="FZ17"/>
  <c r="FV17"/>
  <c r="FR17"/>
  <c r="FN17"/>
  <c r="FJ17"/>
  <c r="FF17"/>
  <c r="FB17"/>
  <c r="EZ17"/>
  <c r="EX17"/>
  <c r="EV17"/>
  <c r="ET17"/>
  <c r="ER17"/>
  <c r="EP17"/>
  <c r="EN17"/>
  <c r="EL17"/>
  <c r="EJ17"/>
  <c r="EF17"/>
  <c r="ED17"/>
  <c r="EB17"/>
  <c r="DZ17"/>
  <c r="DX17"/>
  <c r="DT17"/>
  <c r="DR17"/>
  <c r="DP17"/>
  <c r="DN17"/>
  <c r="DL17"/>
  <c r="DJ17"/>
  <c r="DH17"/>
  <c r="DD17"/>
  <c r="DB17"/>
  <c r="CZ17"/>
  <c r="CX17"/>
  <c r="CV17"/>
  <c r="CT17"/>
  <c r="CR17"/>
  <c r="CP17"/>
  <c r="CN17"/>
  <c r="CL17"/>
  <c r="CJ17"/>
  <c r="CH17"/>
  <c r="CF17"/>
  <c r="CD17"/>
  <c r="CB17"/>
  <c r="BZ17"/>
  <c r="BV17"/>
  <c r="BT17"/>
  <c r="BR17"/>
  <c r="BP17"/>
  <c r="BN17"/>
  <c r="BL17"/>
  <c r="BJ17"/>
  <c r="BH17"/>
  <c r="BF17"/>
  <c r="BD17"/>
  <c r="BB17"/>
  <c r="AZ17"/>
  <c r="AX17"/>
  <c r="AT17"/>
  <c r="AR17"/>
  <c r="AP17"/>
  <c r="AN17"/>
  <c r="AL17"/>
  <c r="AJ17"/>
  <c r="AH17"/>
  <c r="AF17"/>
  <c r="AD17"/>
  <c r="AB17"/>
  <c r="Z17"/>
  <c r="X17"/>
  <c r="V17"/>
  <c r="T17"/>
  <c r="R17"/>
  <c r="P17"/>
  <c r="N17"/>
  <c r="L17"/>
  <c r="J17"/>
  <c r="H17"/>
  <c r="F17"/>
  <c r="MF17"/>
  <c r="IV17"/>
  <c r="AV17"/>
  <c r="JZ17"/>
  <c r="MJ17"/>
  <c r="HB17"/>
  <c r="JJ17"/>
  <c r="JF17"/>
  <c r="FH17"/>
  <c r="EH17"/>
  <c r="LB17"/>
  <c r="BX17"/>
  <c r="DF17"/>
  <c r="DV17"/>
  <c r="MD13"/>
  <c r="LZ13"/>
  <c r="LV13"/>
  <c r="MB13"/>
  <c r="LX13"/>
  <c r="LR13"/>
  <c r="LN13"/>
  <c r="LJ13"/>
  <c r="LF13"/>
  <c r="KX13"/>
  <c r="LT13"/>
  <c r="LP13"/>
  <c r="LL13"/>
  <c r="LH13"/>
  <c r="LD13"/>
  <c r="KZ13"/>
  <c r="KV13"/>
  <c r="KR13"/>
  <c r="KN13"/>
  <c r="KJ13"/>
  <c r="KF13"/>
  <c r="KB13"/>
  <c r="KT13"/>
  <c r="KP13"/>
  <c r="KL13"/>
  <c r="KH13"/>
  <c r="KD13"/>
  <c r="JV13"/>
  <c r="JR13"/>
  <c r="JN13"/>
  <c r="JB13"/>
  <c r="IX13"/>
  <c r="IT13"/>
  <c r="IP13"/>
  <c r="IL13"/>
  <c r="IH13"/>
  <c r="ID13"/>
  <c r="JX13"/>
  <c r="JT13"/>
  <c r="JP13"/>
  <c r="JL13"/>
  <c r="JH13"/>
  <c r="JD13"/>
  <c r="IZ13"/>
  <c r="IR13"/>
  <c r="IN13"/>
  <c r="IJ13"/>
  <c r="IF13"/>
  <c r="HZ13"/>
  <c r="HV13"/>
  <c r="HR13"/>
  <c r="HN13"/>
  <c r="HJ13"/>
  <c r="HF13"/>
  <c r="GX13"/>
  <c r="GT13"/>
  <c r="GP13"/>
  <c r="GL13"/>
  <c r="IB13"/>
  <c r="HX13"/>
  <c r="HT13"/>
  <c r="HP13"/>
  <c r="HL13"/>
  <c r="HH13"/>
  <c r="HD13"/>
  <c r="GZ13"/>
  <c r="GV13"/>
  <c r="GR13"/>
  <c r="GN13"/>
  <c r="GJ13"/>
  <c r="GF13"/>
  <c r="GB13"/>
  <c r="FX13"/>
  <c r="FT13"/>
  <c r="FP13"/>
  <c r="FL13"/>
  <c r="FD13"/>
  <c r="GH13"/>
  <c r="GD13"/>
  <c r="FZ13"/>
  <c r="FV13"/>
  <c r="FR13"/>
  <c r="FN13"/>
  <c r="FJ13"/>
  <c r="FF13"/>
  <c r="FB13"/>
  <c r="EZ13"/>
  <c r="EX13"/>
  <c r="EV13"/>
  <c r="ET13"/>
  <c r="ER13"/>
  <c r="EP13"/>
  <c r="EN13"/>
  <c r="EL13"/>
  <c r="EJ13"/>
  <c r="EF13"/>
  <c r="ED13"/>
  <c r="EB13"/>
  <c r="DZ13"/>
  <c r="DX13"/>
  <c r="DT13"/>
  <c r="DR13"/>
  <c r="DP13"/>
  <c r="DN13"/>
  <c r="DL13"/>
  <c r="DJ13"/>
  <c r="DH13"/>
  <c r="DD13"/>
  <c r="DB13"/>
  <c r="CZ13"/>
  <c r="CX13"/>
  <c r="CV13"/>
  <c r="CT13"/>
  <c r="CR13"/>
  <c r="CP13"/>
  <c r="CN13"/>
  <c r="CL13"/>
  <c r="CJ13"/>
  <c r="CH13"/>
  <c r="CF13"/>
  <c r="CD13"/>
  <c r="CB13"/>
  <c r="BZ13"/>
  <c r="BV13"/>
  <c r="BT13"/>
  <c r="BR13"/>
  <c r="BP13"/>
  <c r="BN13"/>
  <c r="BL13"/>
  <c r="BJ13"/>
  <c r="BH13"/>
  <c r="BF13"/>
  <c r="BD13"/>
  <c r="BB13"/>
  <c r="AZ13"/>
  <c r="AX13"/>
  <c r="AT13"/>
  <c r="AR13"/>
  <c r="AP13"/>
  <c r="AN13"/>
  <c r="AL13"/>
  <c r="AJ13"/>
  <c r="AH13"/>
  <c r="AF13"/>
  <c r="AD13"/>
  <c r="AB13"/>
  <c r="Z13"/>
  <c r="X13"/>
  <c r="V13"/>
  <c r="T13"/>
  <c r="R13"/>
  <c r="P13"/>
  <c r="N13"/>
  <c r="L13"/>
  <c r="J13"/>
  <c r="H13"/>
  <c r="F13"/>
  <c r="JZ13"/>
  <c r="MF13"/>
  <c r="IV13"/>
  <c r="AV13"/>
  <c r="MJ13"/>
  <c r="HB13"/>
  <c r="JJ13"/>
  <c r="JF13"/>
  <c r="FH13"/>
  <c r="EH13"/>
  <c r="LB13"/>
  <c r="BX13"/>
  <c r="DF13"/>
  <c r="DV13"/>
  <c r="MD71"/>
  <c r="LZ71"/>
  <c r="MB71"/>
  <c r="LX71"/>
  <c r="LR71"/>
  <c r="LN71"/>
  <c r="LJ71"/>
  <c r="LF71"/>
  <c r="LV71"/>
  <c r="LT71"/>
  <c r="LP71"/>
  <c r="LL71"/>
  <c r="LH71"/>
  <c r="LD71"/>
  <c r="KZ71"/>
  <c r="KV71"/>
  <c r="KR71"/>
  <c r="KN71"/>
  <c r="KJ71"/>
  <c r="KF71"/>
  <c r="KB71"/>
  <c r="KX71"/>
  <c r="KT71"/>
  <c r="KP71"/>
  <c r="KL71"/>
  <c r="KH71"/>
  <c r="KD71"/>
  <c r="JV71"/>
  <c r="JR71"/>
  <c r="JN71"/>
  <c r="JB71"/>
  <c r="IX71"/>
  <c r="IT71"/>
  <c r="IP71"/>
  <c r="IL71"/>
  <c r="IH71"/>
  <c r="JX71"/>
  <c r="JT71"/>
  <c r="JP71"/>
  <c r="JL71"/>
  <c r="JH71"/>
  <c r="JD71"/>
  <c r="IZ71"/>
  <c r="IR71"/>
  <c r="IN71"/>
  <c r="IJ71"/>
  <c r="IF71"/>
  <c r="ID71"/>
  <c r="HZ71"/>
  <c r="HV71"/>
  <c r="HR71"/>
  <c r="HN71"/>
  <c r="HJ71"/>
  <c r="HF71"/>
  <c r="GX71"/>
  <c r="GT71"/>
  <c r="GP71"/>
  <c r="GL71"/>
  <c r="IB71"/>
  <c r="HX71"/>
  <c r="HT71"/>
  <c r="HP71"/>
  <c r="HL71"/>
  <c r="HH71"/>
  <c r="HD71"/>
  <c r="GZ71"/>
  <c r="GV71"/>
  <c r="GR71"/>
  <c r="GN71"/>
  <c r="GJ71"/>
  <c r="GF71"/>
  <c r="GB71"/>
  <c r="FX71"/>
  <c r="FT71"/>
  <c r="FP71"/>
  <c r="FL71"/>
  <c r="FD71"/>
  <c r="FB71"/>
  <c r="EZ71"/>
  <c r="EX71"/>
  <c r="EV71"/>
  <c r="ET71"/>
  <c r="ER71"/>
  <c r="EP71"/>
  <c r="EN71"/>
  <c r="EL71"/>
  <c r="EJ71"/>
  <c r="EF71"/>
  <c r="ED71"/>
  <c r="EB71"/>
  <c r="DZ71"/>
  <c r="DX71"/>
  <c r="DT71"/>
  <c r="DR71"/>
  <c r="DP71"/>
  <c r="DN71"/>
  <c r="DL71"/>
  <c r="DJ71"/>
  <c r="DH71"/>
  <c r="DD71"/>
  <c r="DB71"/>
  <c r="CZ71"/>
  <c r="CX71"/>
  <c r="CV71"/>
  <c r="CT71"/>
  <c r="CR71"/>
  <c r="GH71"/>
  <c r="GD71"/>
  <c r="FZ71"/>
  <c r="FV71"/>
  <c r="FR71"/>
  <c r="FN71"/>
  <c r="FJ71"/>
  <c r="FF71"/>
  <c r="CP71"/>
  <c r="CN71"/>
  <c r="CL71"/>
  <c r="CJ71"/>
  <c r="CH71"/>
  <c r="CF71"/>
  <c r="CD71"/>
  <c r="CB71"/>
  <c r="BZ71"/>
  <c r="BV71"/>
  <c r="BT71"/>
  <c r="BR71"/>
  <c r="BP71"/>
  <c r="BN71"/>
  <c r="BL71"/>
  <c r="BJ71"/>
  <c r="BH71"/>
  <c r="BF71"/>
  <c r="BD71"/>
  <c r="BB71"/>
  <c r="AZ71"/>
  <c r="AX71"/>
  <c r="AT71"/>
  <c r="AR71"/>
  <c r="AP71"/>
  <c r="AN71"/>
  <c r="AL71"/>
  <c r="AJ71"/>
  <c r="AH71"/>
  <c r="AF71"/>
  <c r="AD71"/>
  <c r="AB71"/>
  <c r="Z71"/>
  <c r="X71"/>
  <c r="V71"/>
  <c r="T71"/>
  <c r="R71"/>
  <c r="P71"/>
  <c r="N71"/>
  <c r="L71"/>
  <c r="J71"/>
  <c r="H71"/>
  <c r="F71"/>
  <c r="MF71"/>
  <c r="AV71"/>
  <c r="IV71"/>
  <c r="JZ71"/>
  <c r="MJ71"/>
  <c r="HB71"/>
  <c r="JJ71"/>
  <c r="JF71"/>
  <c r="FH71"/>
  <c r="EH71"/>
  <c r="LB71"/>
  <c r="BX71"/>
  <c r="DF71"/>
  <c r="DV71"/>
  <c r="MB9"/>
  <c r="LX9"/>
  <c r="MD9"/>
  <c r="LZ9"/>
  <c r="LT9"/>
  <c r="LP9"/>
  <c r="LL9"/>
  <c r="LH9"/>
  <c r="LD9"/>
  <c r="KZ9"/>
  <c r="LV9"/>
  <c r="LR9"/>
  <c r="LN9"/>
  <c r="LJ9"/>
  <c r="LF9"/>
  <c r="KX9"/>
  <c r="KT9"/>
  <c r="KP9"/>
  <c r="KL9"/>
  <c r="KH9"/>
  <c r="KD9"/>
  <c r="KV9"/>
  <c r="KR9"/>
  <c r="KN9"/>
  <c r="KJ9"/>
  <c r="KF9"/>
  <c r="KB9"/>
  <c r="JX9"/>
  <c r="JT9"/>
  <c r="JP9"/>
  <c r="JL9"/>
  <c r="JH9"/>
  <c r="JD9"/>
  <c r="IZ9"/>
  <c r="IR9"/>
  <c r="IN9"/>
  <c r="IJ9"/>
  <c r="IF9"/>
  <c r="JZ9"/>
  <c r="JV9"/>
  <c r="JR9"/>
  <c r="JN9"/>
  <c r="JB9"/>
  <c r="IX9"/>
  <c r="IT9"/>
  <c r="IP9"/>
  <c r="IL9"/>
  <c r="IH9"/>
  <c r="IB9"/>
  <c r="HX9"/>
  <c r="HT9"/>
  <c r="HP9"/>
  <c r="HL9"/>
  <c r="HH9"/>
  <c r="HD9"/>
  <c r="GZ9"/>
  <c r="GV9"/>
  <c r="GR9"/>
  <c r="GN9"/>
  <c r="ID9"/>
  <c r="HZ9"/>
  <c r="HV9"/>
  <c r="HR9"/>
  <c r="HN9"/>
  <c r="HJ9"/>
  <c r="HF9"/>
  <c r="GX9"/>
  <c r="GT9"/>
  <c r="GP9"/>
  <c r="GL9"/>
  <c r="GH9"/>
  <c r="GD9"/>
  <c r="FZ9"/>
  <c r="FV9"/>
  <c r="FR9"/>
  <c r="FN9"/>
  <c r="FJ9"/>
  <c r="FF9"/>
  <c r="GJ9"/>
  <c r="GF9"/>
  <c r="GB9"/>
  <c r="FX9"/>
  <c r="FT9"/>
  <c r="FP9"/>
  <c r="FL9"/>
  <c r="FD9"/>
  <c r="FB9"/>
  <c r="EZ9"/>
  <c r="EX9"/>
  <c r="EV9"/>
  <c r="ET9"/>
  <c r="ER9"/>
  <c r="EP9"/>
  <c r="EN9"/>
  <c r="EL9"/>
  <c r="EJ9"/>
  <c r="EF9"/>
  <c r="ED9"/>
  <c r="EB9"/>
  <c r="DZ9"/>
  <c r="DX9"/>
  <c r="DT9"/>
  <c r="DR9"/>
  <c r="DP9"/>
  <c r="DN9"/>
  <c r="DL9"/>
  <c r="DJ9"/>
  <c r="DH9"/>
  <c r="DD9"/>
  <c r="DB9"/>
  <c r="CZ9"/>
  <c r="CX9"/>
  <c r="CV9"/>
  <c r="CT9"/>
  <c r="CR9"/>
  <c r="CP9"/>
  <c r="CN9"/>
  <c r="CL9"/>
  <c r="CJ9"/>
  <c r="CH9"/>
  <c r="CF9"/>
  <c r="CD9"/>
  <c r="CB9"/>
  <c r="BZ9"/>
  <c r="BV9"/>
  <c r="BT9"/>
  <c r="BR9"/>
  <c r="BP9"/>
  <c r="BN9"/>
  <c r="BL9"/>
  <c r="BJ9"/>
  <c r="BH9"/>
  <c r="BF9"/>
  <c r="BD9"/>
  <c r="BB9"/>
  <c r="AZ9"/>
  <c r="AX9"/>
  <c r="AT9"/>
  <c r="AR9"/>
  <c r="AP9"/>
  <c r="AN9"/>
  <c r="AL9"/>
  <c r="AJ9"/>
  <c r="AH9"/>
  <c r="AF9"/>
  <c r="AD9"/>
  <c r="AB9"/>
  <c r="Z9"/>
  <c r="X9"/>
  <c r="V9"/>
  <c r="T9"/>
  <c r="R9"/>
  <c r="P9"/>
  <c r="N9"/>
  <c r="L9"/>
  <c r="J9"/>
  <c r="H9"/>
  <c r="F9"/>
  <c r="LB9"/>
  <c r="MJ9"/>
  <c r="HB9"/>
  <c r="JF9"/>
  <c r="JJ9"/>
  <c r="IV9"/>
  <c r="MF9"/>
  <c r="AV9"/>
  <c r="EH9"/>
  <c r="FH9"/>
  <c r="BX9"/>
  <c r="DF9"/>
  <c r="DV9"/>
  <c r="MB76"/>
  <c r="LX76"/>
  <c r="MD76"/>
  <c r="LZ76"/>
  <c r="LV76"/>
  <c r="LT76"/>
  <c r="LP76"/>
  <c r="LL76"/>
  <c r="LH76"/>
  <c r="LD76"/>
  <c r="KZ76"/>
  <c r="LR76"/>
  <c r="LN76"/>
  <c r="LJ76"/>
  <c r="LF76"/>
  <c r="KX76"/>
  <c r="KT76"/>
  <c r="KP76"/>
  <c r="KL76"/>
  <c r="KH76"/>
  <c r="KD76"/>
  <c r="KV76"/>
  <c r="KR76"/>
  <c r="KN76"/>
  <c r="KJ76"/>
  <c r="KF76"/>
  <c r="KB76"/>
  <c r="JX76"/>
  <c r="JT76"/>
  <c r="JP76"/>
  <c r="JL76"/>
  <c r="JH76"/>
  <c r="JD76"/>
  <c r="IZ76"/>
  <c r="IR76"/>
  <c r="IN76"/>
  <c r="IJ76"/>
  <c r="IF76"/>
  <c r="JV76"/>
  <c r="JR76"/>
  <c r="JN76"/>
  <c r="JB76"/>
  <c r="IX76"/>
  <c r="IT76"/>
  <c r="IP76"/>
  <c r="IL76"/>
  <c r="IH76"/>
  <c r="IB76"/>
  <c r="HX76"/>
  <c r="HT76"/>
  <c r="HP76"/>
  <c r="HL76"/>
  <c r="HH76"/>
  <c r="HD76"/>
  <c r="GZ76"/>
  <c r="GV76"/>
  <c r="GR76"/>
  <c r="GN76"/>
  <c r="ID76"/>
  <c r="HZ76"/>
  <c r="HV76"/>
  <c r="HR76"/>
  <c r="HN76"/>
  <c r="HJ76"/>
  <c r="HF76"/>
  <c r="GX76"/>
  <c r="GT76"/>
  <c r="GP76"/>
  <c r="GL76"/>
  <c r="GH76"/>
  <c r="GD76"/>
  <c r="FZ76"/>
  <c r="FV76"/>
  <c r="FR76"/>
  <c r="FN76"/>
  <c r="FJ76"/>
  <c r="FF76"/>
  <c r="GJ76"/>
  <c r="GF76"/>
  <c r="GB76"/>
  <c r="FX76"/>
  <c r="FT76"/>
  <c r="FP76"/>
  <c r="FL76"/>
  <c r="FD76"/>
  <c r="FB76"/>
  <c r="EZ76"/>
  <c r="EX76"/>
  <c r="EV76"/>
  <c r="ET76"/>
  <c r="ER76"/>
  <c r="EP76"/>
  <c r="EN76"/>
  <c r="EL76"/>
  <c r="EJ76"/>
  <c r="EF76"/>
  <c r="ED76"/>
  <c r="EB76"/>
  <c r="DZ76"/>
  <c r="DX76"/>
  <c r="DT76"/>
  <c r="DR76"/>
  <c r="DP76"/>
  <c r="DN76"/>
  <c r="DL76"/>
  <c r="DJ76"/>
  <c r="DH76"/>
  <c r="DD76"/>
  <c r="DB76"/>
  <c r="CZ76"/>
  <c r="CX76"/>
  <c r="CV76"/>
  <c r="CT76"/>
  <c r="CR76"/>
  <c r="CP76"/>
  <c r="CN76"/>
  <c r="CL76"/>
  <c r="CJ76"/>
  <c r="CH76"/>
  <c r="CF76"/>
  <c r="CD76"/>
  <c r="CB76"/>
  <c r="BZ76"/>
  <c r="BV76"/>
  <c r="BT76"/>
  <c r="BR76"/>
  <c r="BP76"/>
  <c r="BN76"/>
  <c r="BL76"/>
  <c r="BJ76"/>
  <c r="BH76"/>
  <c r="BF76"/>
  <c r="BD76"/>
  <c r="BB76"/>
  <c r="AZ76"/>
  <c r="AX76"/>
  <c r="AT76"/>
  <c r="AR76"/>
  <c r="AP76"/>
  <c r="AN76"/>
  <c r="AL76"/>
  <c r="AJ76"/>
  <c r="AH76"/>
  <c r="AF76"/>
  <c r="AD76"/>
  <c r="AB76"/>
  <c r="Z76"/>
  <c r="X76"/>
  <c r="V76"/>
  <c r="T76"/>
  <c r="R76"/>
  <c r="P76"/>
  <c r="N76"/>
  <c r="L76"/>
  <c r="J76"/>
  <c r="H76"/>
  <c r="F76"/>
  <c r="JZ76"/>
  <c r="MJ76"/>
  <c r="JF76"/>
  <c r="JJ76"/>
  <c r="IV76"/>
  <c r="MF76"/>
  <c r="HB76"/>
  <c r="AV76"/>
  <c r="EH76"/>
  <c r="FH76"/>
  <c r="LB76"/>
  <c r="BX76"/>
  <c r="DF76"/>
  <c r="DV76"/>
  <c r="MB72"/>
  <c r="LX72"/>
  <c r="MD72"/>
  <c r="LZ72"/>
  <c r="LV72"/>
  <c r="LT72"/>
  <c r="LP72"/>
  <c r="LL72"/>
  <c r="LH72"/>
  <c r="LD72"/>
  <c r="KZ72"/>
  <c r="LR72"/>
  <c r="LN72"/>
  <c r="LJ72"/>
  <c r="LF72"/>
  <c r="KX72"/>
  <c r="KT72"/>
  <c r="KP72"/>
  <c r="KL72"/>
  <c r="KH72"/>
  <c r="KD72"/>
  <c r="KV72"/>
  <c r="KR72"/>
  <c r="KN72"/>
  <c r="KJ72"/>
  <c r="KF72"/>
  <c r="KB72"/>
  <c r="JX72"/>
  <c r="JT72"/>
  <c r="JP72"/>
  <c r="JL72"/>
  <c r="JH72"/>
  <c r="JD72"/>
  <c r="IZ72"/>
  <c r="IR72"/>
  <c r="IN72"/>
  <c r="IJ72"/>
  <c r="IF72"/>
  <c r="JV72"/>
  <c r="JR72"/>
  <c r="JN72"/>
  <c r="JB72"/>
  <c r="IX72"/>
  <c r="IT72"/>
  <c r="IP72"/>
  <c r="IL72"/>
  <c r="IH72"/>
  <c r="IB72"/>
  <c r="HX72"/>
  <c r="HT72"/>
  <c r="HP72"/>
  <c r="HL72"/>
  <c r="HH72"/>
  <c r="HD72"/>
  <c r="GZ72"/>
  <c r="GV72"/>
  <c r="GR72"/>
  <c r="GN72"/>
  <c r="ID72"/>
  <c r="HZ72"/>
  <c r="HV72"/>
  <c r="HR72"/>
  <c r="HN72"/>
  <c r="HJ72"/>
  <c r="HF72"/>
  <c r="GX72"/>
  <c r="GT72"/>
  <c r="GP72"/>
  <c r="GL72"/>
  <c r="GH72"/>
  <c r="GD72"/>
  <c r="FZ72"/>
  <c r="FV72"/>
  <c r="FR72"/>
  <c r="FN72"/>
  <c r="FJ72"/>
  <c r="FF72"/>
  <c r="GJ72"/>
  <c r="GF72"/>
  <c r="GB72"/>
  <c r="FX72"/>
  <c r="FT72"/>
  <c r="FP72"/>
  <c r="FL72"/>
  <c r="FD72"/>
  <c r="FB72"/>
  <c r="EZ72"/>
  <c r="EX72"/>
  <c r="EV72"/>
  <c r="ET72"/>
  <c r="ER72"/>
  <c r="EP72"/>
  <c r="EN72"/>
  <c r="EL72"/>
  <c r="EJ72"/>
  <c r="EF72"/>
  <c r="ED72"/>
  <c r="EB72"/>
  <c r="DZ72"/>
  <c r="DX72"/>
  <c r="DT72"/>
  <c r="DR72"/>
  <c r="DP72"/>
  <c r="DN72"/>
  <c r="DL72"/>
  <c r="DJ72"/>
  <c r="DH72"/>
  <c r="DD72"/>
  <c r="DB72"/>
  <c r="CZ72"/>
  <c r="CX72"/>
  <c r="CV72"/>
  <c r="CT72"/>
  <c r="CR72"/>
  <c r="CP72"/>
  <c r="CN72"/>
  <c r="CL72"/>
  <c r="CJ72"/>
  <c r="CH72"/>
  <c r="CF72"/>
  <c r="CD72"/>
  <c r="CB72"/>
  <c r="BZ72"/>
  <c r="BV72"/>
  <c r="BT72"/>
  <c r="BR72"/>
  <c r="BP72"/>
  <c r="BN72"/>
  <c r="BL72"/>
  <c r="BJ72"/>
  <c r="BH72"/>
  <c r="BF72"/>
  <c r="BD72"/>
  <c r="BB72"/>
  <c r="AZ72"/>
  <c r="AX72"/>
  <c r="AT72"/>
  <c r="AR72"/>
  <c r="AP72"/>
  <c r="AN72"/>
  <c r="AL72"/>
  <c r="AJ72"/>
  <c r="AH72"/>
  <c r="AF72"/>
  <c r="AD72"/>
  <c r="AB72"/>
  <c r="Z72"/>
  <c r="X72"/>
  <c r="V72"/>
  <c r="T72"/>
  <c r="R72"/>
  <c r="P72"/>
  <c r="N72"/>
  <c r="L72"/>
  <c r="J72"/>
  <c r="H72"/>
  <c r="F72"/>
  <c r="JZ72"/>
  <c r="MJ72"/>
  <c r="JF72"/>
  <c r="JJ72"/>
  <c r="HB72"/>
  <c r="IV72"/>
  <c r="MF72"/>
  <c r="AV72"/>
  <c r="EH72"/>
  <c r="FH72"/>
  <c r="LB72"/>
  <c r="BX72"/>
  <c r="DF72"/>
  <c r="DV72"/>
  <c r="MB69"/>
  <c r="LX69"/>
  <c r="MD69"/>
  <c r="LZ69"/>
  <c r="LV69"/>
  <c r="LT69"/>
  <c r="LP69"/>
  <c r="LL69"/>
  <c r="LH69"/>
  <c r="LD69"/>
  <c r="KZ69"/>
  <c r="LR69"/>
  <c r="LN69"/>
  <c r="LJ69"/>
  <c r="LF69"/>
  <c r="KX69"/>
  <c r="KT69"/>
  <c r="KP69"/>
  <c r="KL69"/>
  <c r="KH69"/>
  <c r="KD69"/>
  <c r="KV69"/>
  <c r="KR69"/>
  <c r="KN69"/>
  <c r="KJ69"/>
  <c r="KF69"/>
  <c r="KB69"/>
  <c r="JX69"/>
  <c r="JT69"/>
  <c r="JP69"/>
  <c r="JL69"/>
  <c r="JH69"/>
  <c r="JD69"/>
  <c r="IZ69"/>
  <c r="IR69"/>
  <c r="IN69"/>
  <c r="IJ69"/>
  <c r="IF69"/>
  <c r="JV69"/>
  <c r="JR69"/>
  <c r="JN69"/>
  <c r="JB69"/>
  <c r="IX69"/>
  <c r="IT69"/>
  <c r="IP69"/>
  <c r="IL69"/>
  <c r="IH69"/>
  <c r="IB69"/>
  <c r="HX69"/>
  <c r="HT69"/>
  <c r="HP69"/>
  <c r="HL69"/>
  <c r="HH69"/>
  <c r="HD69"/>
  <c r="GZ69"/>
  <c r="GV69"/>
  <c r="GR69"/>
  <c r="GN69"/>
  <c r="ID69"/>
  <c r="HZ69"/>
  <c r="HV69"/>
  <c r="HR69"/>
  <c r="HN69"/>
  <c r="HJ69"/>
  <c r="HF69"/>
  <c r="GX69"/>
  <c r="GT69"/>
  <c r="GP69"/>
  <c r="GL69"/>
  <c r="GH69"/>
  <c r="GD69"/>
  <c r="FZ69"/>
  <c r="FV69"/>
  <c r="FR69"/>
  <c r="FN69"/>
  <c r="FJ69"/>
  <c r="FF69"/>
  <c r="GJ69"/>
  <c r="GF69"/>
  <c r="GB69"/>
  <c r="FX69"/>
  <c r="FT69"/>
  <c r="FP69"/>
  <c r="FL69"/>
  <c r="FD69"/>
  <c r="FB69"/>
  <c r="EZ69"/>
  <c r="EX69"/>
  <c r="EV69"/>
  <c r="ET69"/>
  <c r="ER69"/>
  <c r="EP69"/>
  <c r="EN69"/>
  <c r="EL69"/>
  <c r="EJ69"/>
  <c r="EF69"/>
  <c r="ED69"/>
  <c r="EB69"/>
  <c r="DZ69"/>
  <c r="DX69"/>
  <c r="DT69"/>
  <c r="DR69"/>
  <c r="DP69"/>
  <c r="DN69"/>
  <c r="DL69"/>
  <c r="DJ69"/>
  <c r="DH69"/>
  <c r="DD69"/>
  <c r="DB69"/>
  <c r="CZ69"/>
  <c r="CX69"/>
  <c r="CV69"/>
  <c r="CT69"/>
  <c r="CR69"/>
  <c r="CP69"/>
  <c r="CN69"/>
  <c r="CL69"/>
  <c r="CJ69"/>
  <c r="CH69"/>
  <c r="CF69"/>
  <c r="CD69"/>
  <c r="CB69"/>
  <c r="BZ69"/>
  <c r="BV69"/>
  <c r="BT69"/>
  <c r="BR69"/>
  <c r="BP69"/>
  <c r="BN69"/>
  <c r="BL69"/>
  <c r="BJ69"/>
  <c r="BH69"/>
  <c r="BF69"/>
  <c r="BD69"/>
  <c r="BB69"/>
  <c r="AZ69"/>
  <c r="AX69"/>
  <c r="AT69"/>
  <c r="AR69"/>
  <c r="AP69"/>
  <c r="AN69"/>
  <c r="AL69"/>
  <c r="AJ69"/>
  <c r="AH69"/>
  <c r="AF69"/>
  <c r="AD69"/>
  <c r="AB69"/>
  <c r="Z69"/>
  <c r="X69"/>
  <c r="V69"/>
  <c r="T69"/>
  <c r="R69"/>
  <c r="P69"/>
  <c r="N69"/>
  <c r="L69"/>
  <c r="J69"/>
  <c r="H69"/>
  <c r="F69"/>
  <c r="JZ69"/>
  <c r="HB69"/>
  <c r="MJ69"/>
  <c r="JF69"/>
  <c r="JJ69"/>
  <c r="IV69"/>
  <c r="MF69"/>
  <c r="AV69"/>
  <c r="EH69"/>
  <c r="FH69"/>
  <c r="LB69"/>
  <c r="BX69"/>
  <c r="DF69"/>
  <c r="DV69"/>
  <c r="MB65"/>
  <c r="LX65"/>
  <c r="MD65"/>
  <c r="LZ65"/>
  <c r="LV65"/>
  <c r="LT65"/>
  <c r="LP65"/>
  <c r="LL65"/>
  <c r="LH65"/>
  <c r="LD65"/>
  <c r="KZ65"/>
  <c r="LR65"/>
  <c r="LN65"/>
  <c r="LJ65"/>
  <c r="LF65"/>
  <c r="KX65"/>
  <c r="KT65"/>
  <c r="KP65"/>
  <c r="KL65"/>
  <c r="KH65"/>
  <c r="KD65"/>
  <c r="KV65"/>
  <c r="KR65"/>
  <c r="KN65"/>
  <c r="KJ65"/>
  <c r="KF65"/>
  <c r="KB65"/>
  <c r="JX65"/>
  <c r="JT65"/>
  <c r="JP65"/>
  <c r="JL65"/>
  <c r="JH65"/>
  <c r="JD65"/>
  <c r="IZ65"/>
  <c r="IR65"/>
  <c r="IN65"/>
  <c r="IJ65"/>
  <c r="IF65"/>
  <c r="JZ65"/>
  <c r="JV65"/>
  <c r="JR65"/>
  <c r="JN65"/>
  <c r="JB65"/>
  <c r="IX65"/>
  <c r="IT65"/>
  <c r="IP65"/>
  <c r="IL65"/>
  <c r="IH65"/>
  <c r="IB65"/>
  <c r="HX65"/>
  <c r="HT65"/>
  <c r="HP65"/>
  <c r="HL65"/>
  <c r="HH65"/>
  <c r="HD65"/>
  <c r="GZ65"/>
  <c r="GV65"/>
  <c r="GR65"/>
  <c r="GN65"/>
  <c r="GJ65"/>
  <c r="ID65"/>
  <c r="HZ65"/>
  <c r="HV65"/>
  <c r="HR65"/>
  <c r="HN65"/>
  <c r="HJ65"/>
  <c r="HF65"/>
  <c r="GX65"/>
  <c r="GT65"/>
  <c r="GP65"/>
  <c r="GL65"/>
  <c r="GH65"/>
  <c r="GD65"/>
  <c r="FZ65"/>
  <c r="FV65"/>
  <c r="FR65"/>
  <c r="FN65"/>
  <c r="FJ65"/>
  <c r="FF65"/>
  <c r="GF65"/>
  <c r="GB65"/>
  <c r="FX65"/>
  <c r="FT65"/>
  <c r="FP65"/>
  <c r="FL65"/>
  <c r="FD65"/>
  <c r="FB65"/>
  <c r="EZ65"/>
  <c r="EX65"/>
  <c r="EV65"/>
  <c r="ET65"/>
  <c r="ER65"/>
  <c r="EP65"/>
  <c r="EN65"/>
  <c r="EL65"/>
  <c r="EJ65"/>
  <c r="EF65"/>
  <c r="ED65"/>
  <c r="EB65"/>
  <c r="DZ65"/>
  <c r="DX65"/>
  <c r="DT65"/>
  <c r="DR65"/>
  <c r="DP65"/>
  <c r="DN65"/>
  <c r="DL65"/>
  <c r="DJ65"/>
  <c r="DH65"/>
  <c r="DD65"/>
  <c r="DB65"/>
  <c r="CZ65"/>
  <c r="CX65"/>
  <c r="CV65"/>
  <c r="CT65"/>
  <c r="CR65"/>
  <c r="CP65"/>
  <c r="CN65"/>
  <c r="CL65"/>
  <c r="CJ65"/>
  <c r="CH65"/>
  <c r="CF65"/>
  <c r="CD65"/>
  <c r="CB65"/>
  <c r="BZ65"/>
  <c r="BV65"/>
  <c r="BT65"/>
  <c r="BR65"/>
  <c r="BP65"/>
  <c r="BN65"/>
  <c r="BL65"/>
  <c r="BJ65"/>
  <c r="BH65"/>
  <c r="BF65"/>
  <c r="BD65"/>
  <c r="BB65"/>
  <c r="AZ65"/>
  <c r="AX65"/>
  <c r="AT65"/>
  <c r="AR65"/>
  <c r="AP65"/>
  <c r="AN65"/>
  <c r="AL65"/>
  <c r="AJ65"/>
  <c r="AH65"/>
  <c r="AF65"/>
  <c r="AD65"/>
  <c r="AB65"/>
  <c r="Z65"/>
  <c r="X65"/>
  <c r="V65"/>
  <c r="T65"/>
  <c r="R65"/>
  <c r="P65"/>
  <c r="N65"/>
  <c r="L65"/>
  <c r="J65"/>
  <c r="H65"/>
  <c r="F65"/>
  <c r="HB65"/>
  <c r="MJ65"/>
  <c r="JF65"/>
  <c r="LB65"/>
  <c r="JJ65"/>
  <c r="IV65"/>
  <c r="MF65"/>
  <c r="AV65"/>
  <c r="EH65"/>
  <c r="FH65"/>
  <c r="BX65"/>
  <c r="DF65"/>
  <c r="DV65"/>
  <c r="MB61"/>
  <c r="LX61"/>
  <c r="MD61"/>
  <c r="LZ61"/>
  <c r="LV61"/>
  <c r="LT61"/>
  <c r="LP61"/>
  <c r="LL61"/>
  <c r="LH61"/>
  <c r="LD61"/>
  <c r="KZ61"/>
  <c r="LR61"/>
  <c r="LN61"/>
  <c r="LJ61"/>
  <c r="LF61"/>
  <c r="KX61"/>
  <c r="KT61"/>
  <c r="KP61"/>
  <c r="KL61"/>
  <c r="KH61"/>
  <c r="KD61"/>
  <c r="KV61"/>
  <c r="KR61"/>
  <c r="KN61"/>
  <c r="KJ61"/>
  <c r="KF61"/>
  <c r="KB61"/>
  <c r="JX61"/>
  <c r="JT61"/>
  <c r="JP61"/>
  <c r="JL61"/>
  <c r="JH61"/>
  <c r="JD61"/>
  <c r="IZ61"/>
  <c r="IR61"/>
  <c r="IN61"/>
  <c r="IJ61"/>
  <c r="IF61"/>
  <c r="JV61"/>
  <c r="JR61"/>
  <c r="JN61"/>
  <c r="JB61"/>
  <c r="IX61"/>
  <c r="IT61"/>
  <c r="IP61"/>
  <c r="IL61"/>
  <c r="IH61"/>
  <c r="IB61"/>
  <c r="HX61"/>
  <c r="HT61"/>
  <c r="HP61"/>
  <c r="HL61"/>
  <c r="HH61"/>
  <c r="HD61"/>
  <c r="GZ61"/>
  <c r="GV61"/>
  <c r="GR61"/>
  <c r="GN61"/>
  <c r="GJ61"/>
  <c r="ID61"/>
  <c r="HZ61"/>
  <c r="HV61"/>
  <c r="HR61"/>
  <c r="HN61"/>
  <c r="HJ61"/>
  <c r="HF61"/>
  <c r="GX61"/>
  <c r="GT61"/>
  <c r="GP61"/>
  <c r="GL61"/>
  <c r="GH61"/>
  <c r="GD61"/>
  <c r="FZ61"/>
  <c r="FV61"/>
  <c r="FR61"/>
  <c r="FN61"/>
  <c r="FJ61"/>
  <c r="FF61"/>
  <c r="GF61"/>
  <c r="GB61"/>
  <c r="FX61"/>
  <c r="FT61"/>
  <c r="FP61"/>
  <c r="FL61"/>
  <c r="FD61"/>
  <c r="FB61"/>
  <c r="EZ61"/>
  <c r="EX61"/>
  <c r="EV61"/>
  <c r="ET61"/>
  <c r="ER61"/>
  <c r="EP61"/>
  <c r="EN61"/>
  <c r="EL61"/>
  <c r="EJ61"/>
  <c r="EF61"/>
  <c r="ED61"/>
  <c r="EB61"/>
  <c r="DZ61"/>
  <c r="DX61"/>
  <c r="DT61"/>
  <c r="DR61"/>
  <c r="DP61"/>
  <c r="DN61"/>
  <c r="DL61"/>
  <c r="DJ61"/>
  <c r="DH61"/>
  <c r="DD61"/>
  <c r="DB61"/>
  <c r="CZ61"/>
  <c r="CX61"/>
  <c r="CV61"/>
  <c r="CT61"/>
  <c r="CR61"/>
  <c r="CP61"/>
  <c r="CN61"/>
  <c r="CL61"/>
  <c r="CJ61"/>
  <c r="CH61"/>
  <c r="CF61"/>
  <c r="CD61"/>
  <c r="CB61"/>
  <c r="BZ61"/>
  <c r="BV61"/>
  <c r="BT61"/>
  <c r="BR61"/>
  <c r="BP61"/>
  <c r="BN61"/>
  <c r="BL61"/>
  <c r="BJ61"/>
  <c r="BH61"/>
  <c r="BF61"/>
  <c r="BD61"/>
  <c r="BB61"/>
  <c r="AZ61"/>
  <c r="AX61"/>
  <c r="AT61"/>
  <c r="AR61"/>
  <c r="AP61"/>
  <c r="AN61"/>
  <c r="AL61"/>
  <c r="AJ61"/>
  <c r="AH61"/>
  <c r="AF61"/>
  <c r="AD61"/>
  <c r="AB61"/>
  <c r="Z61"/>
  <c r="X61"/>
  <c r="V61"/>
  <c r="T61"/>
  <c r="R61"/>
  <c r="P61"/>
  <c r="N61"/>
  <c r="L61"/>
  <c r="J61"/>
  <c r="H61"/>
  <c r="F61"/>
  <c r="JZ61"/>
  <c r="HB61"/>
  <c r="MJ61"/>
  <c r="JF61"/>
  <c r="JJ61"/>
  <c r="IV61"/>
  <c r="MF61"/>
  <c r="AV61"/>
  <c r="EH61"/>
  <c r="FH61"/>
  <c r="LB61"/>
  <c r="BX61"/>
  <c r="DF61"/>
  <c r="DV61"/>
  <c r="MB56"/>
  <c r="LX56"/>
  <c r="MD56"/>
  <c r="LZ56"/>
  <c r="LV56"/>
  <c r="LT56"/>
  <c r="LP56"/>
  <c r="LL56"/>
  <c r="LH56"/>
  <c r="LD56"/>
  <c r="KZ56"/>
  <c r="LR56"/>
  <c r="LN56"/>
  <c r="LJ56"/>
  <c r="LF56"/>
  <c r="KT56"/>
  <c r="KP56"/>
  <c r="KL56"/>
  <c r="KH56"/>
  <c r="KD56"/>
  <c r="KX56"/>
  <c r="KV56"/>
  <c r="KR56"/>
  <c r="KN56"/>
  <c r="KJ56"/>
  <c r="KF56"/>
  <c r="KB56"/>
  <c r="JX56"/>
  <c r="JT56"/>
  <c r="JP56"/>
  <c r="JL56"/>
  <c r="JH56"/>
  <c r="JD56"/>
  <c r="IZ56"/>
  <c r="IR56"/>
  <c r="IN56"/>
  <c r="IJ56"/>
  <c r="IF56"/>
  <c r="JV56"/>
  <c r="JR56"/>
  <c r="JN56"/>
  <c r="JB56"/>
  <c r="IX56"/>
  <c r="IT56"/>
  <c r="IP56"/>
  <c r="IL56"/>
  <c r="IH56"/>
  <c r="IB56"/>
  <c r="HX56"/>
  <c r="HT56"/>
  <c r="HP56"/>
  <c r="HL56"/>
  <c r="HH56"/>
  <c r="HD56"/>
  <c r="GZ56"/>
  <c r="GV56"/>
  <c r="GR56"/>
  <c r="GN56"/>
  <c r="GJ56"/>
  <c r="ID56"/>
  <c r="HZ56"/>
  <c r="HV56"/>
  <c r="HR56"/>
  <c r="HN56"/>
  <c r="HJ56"/>
  <c r="HF56"/>
  <c r="GX56"/>
  <c r="GT56"/>
  <c r="GP56"/>
  <c r="GL56"/>
  <c r="GH56"/>
  <c r="GD56"/>
  <c r="FZ56"/>
  <c r="FV56"/>
  <c r="FR56"/>
  <c r="FN56"/>
  <c r="FJ56"/>
  <c r="FF56"/>
  <c r="GF56"/>
  <c r="GB56"/>
  <c r="FX56"/>
  <c r="FT56"/>
  <c r="FP56"/>
  <c r="FL56"/>
  <c r="FD56"/>
  <c r="FB56"/>
  <c r="EZ56"/>
  <c r="EX56"/>
  <c r="EV56"/>
  <c r="ET56"/>
  <c r="ER56"/>
  <c r="EP56"/>
  <c r="EN56"/>
  <c r="EL56"/>
  <c r="EJ56"/>
  <c r="EF56"/>
  <c r="ED56"/>
  <c r="EB56"/>
  <c r="DZ56"/>
  <c r="DX56"/>
  <c r="DT56"/>
  <c r="DR56"/>
  <c r="DP56"/>
  <c r="DN56"/>
  <c r="DL56"/>
  <c r="DJ56"/>
  <c r="DH56"/>
  <c r="DD56"/>
  <c r="DB56"/>
  <c r="CZ56"/>
  <c r="CX56"/>
  <c r="CV56"/>
  <c r="CT56"/>
  <c r="CR56"/>
  <c r="CP56"/>
  <c r="CN56"/>
  <c r="CL56"/>
  <c r="CJ56"/>
  <c r="CH56"/>
  <c r="CF56"/>
  <c r="CD56"/>
  <c r="CB56"/>
  <c r="BZ56"/>
  <c r="BV56"/>
  <c r="BT56"/>
  <c r="BR56"/>
  <c r="BP56"/>
  <c r="BN56"/>
  <c r="BL56"/>
  <c r="BJ56"/>
  <c r="BH56"/>
  <c r="BF56"/>
  <c r="BD56"/>
  <c r="BB56"/>
  <c r="AZ56"/>
  <c r="AX56"/>
  <c r="AT56"/>
  <c r="AR56"/>
  <c r="AP56"/>
  <c r="AN56"/>
  <c r="AL56"/>
  <c r="AJ56"/>
  <c r="AH56"/>
  <c r="AF56"/>
  <c r="AD56"/>
  <c r="AB56"/>
  <c r="Z56"/>
  <c r="X56"/>
  <c r="V56"/>
  <c r="T56"/>
  <c r="R56"/>
  <c r="P56"/>
  <c r="N56"/>
  <c r="L56"/>
  <c r="J56"/>
  <c r="H56"/>
  <c r="F56"/>
  <c r="JZ56"/>
  <c r="HB56"/>
  <c r="MJ56"/>
  <c r="JF56"/>
  <c r="JJ56"/>
  <c r="IV56"/>
  <c r="MF56"/>
  <c r="AV56"/>
  <c r="EH56"/>
  <c r="FH56"/>
  <c r="LB56"/>
  <c r="BX56"/>
  <c r="DF56"/>
  <c r="DV56"/>
  <c r="MB52"/>
  <c r="LX52"/>
  <c r="MD52"/>
  <c r="LZ52"/>
  <c r="LV52"/>
  <c r="LT52"/>
  <c r="LP52"/>
  <c r="LL52"/>
  <c r="LH52"/>
  <c r="LD52"/>
  <c r="KZ52"/>
  <c r="LR52"/>
  <c r="LN52"/>
  <c r="LJ52"/>
  <c r="LF52"/>
  <c r="KT52"/>
  <c r="KP52"/>
  <c r="KL52"/>
  <c r="KH52"/>
  <c r="KD52"/>
  <c r="KX52"/>
  <c r="KV52"/>
  <c r="KR52"/>
  <c r="KN52"/>
  <c r="KJ52"/>
  <c r="KF52"/>
  <c r="KB52"/>
  <c r="JX52"/>
  <c r="JT52"/>
  <c r="JP52"/>
  <c r="JL52"/>
  <c r="JH52"/>
  <c r="JD52"/>
  <c r="IZ52"/>
  <c r="IR52"/>
  <c r="IN52"/>
  <c r="IJ52"/>
  <c r="IF52"/>
  <c r="JV52"/>
  <c r="JR52"/>
  <c r="JN52"/>
  <c r="JB52"/>
  <c r="IX52"/>
  <c r="IT52"/>
  <c r="IP52"/>
  <c r="IL52"/>
  <c r="IH52"/>
  <c r="IB52"/>
  <c r="HX52"/>
  <c r="HT52"/>
  <c r="HP52"/>
  <c r="HL52"/>
  <c r="HH52"/>
  <c r="HD52"/>
  <c r="GZ52"/>
  <c r="GV52"/>
  <c r="GR52"/>
  <c r="GN52"/>
  <c r="GJ52"/>
  <c r="ID52"/>
  <c r="HZ52"/>
  <c r="HV52"/>
  <c r="HR52"/>
  <c r="HN52"/>
  <c r="HJ52"/>
  <c r="HF52"/>
  <c r="GX52"/>
  <c r="GT52"/>
  <c r="GP52"/>
  <c r="GL52"/>
  <c r="GH52"/>
  <c r="GD52"/>
  <c r="FZ52"/>
  <c r="FV52"/>
  <c r="FR52"/>
  <c r="FN52"/>
  <c r="FJ52"/>
  <c r="FF52"/>
  <c r="GF52"/>
  <c r="GB52"/>
  <c r="FX52"/>
  <c r="FT52"/>
  <c r="FP52"/>
  <c r="FL52"/>
  <c r="FD52"/>
  <c r="FB52"/>
  <c r="EZ52"/>
  <c r="EX52"/>
  <c r="EV52"/>
  <c r="ET52"/>
  <c r="ER52"/>
  <c r="EP52"/>
  <c r="EN52"/>
  <c r="EL52"/>
  <c r="EJ52"/>
  <c r="EF52"/>
  <c r="ED52"/>
  <c r="EB52"/>
  <c r="DZ52"/>
  <c r="DX52"/>
  <c r="DT52"/>
  <c r="DR52"/>
  <c r="DP52"/>
  <c r="DN52"/>
  <c r="DL52"/>
  <c r="DJ52"/>
  <c r="DH52"/>
  <c r="DD52"/>
  <c r="DB52"/>
  <c r="CZ52"/>
  <c r="CX52"/>
  <c r="CV52"/>
  <c r="CT52"/>
  <c r="CR52"/>
  <c r="CP52"/>
  <c r="CN52"/>
  <c r="CL52"/>
  <c r="CJ52"/>
  <c r="CH52"/>
  <c r="CF52"/>
  <c r="CD52"/>
  <c r="CB52"/>
  <c r="BZ52"/>
  <c r="BV52"/>
  <c r="BT52"/>
  <c r="BR52"/>
  <c r="BP52"/>
  <c r="BN52"/>
  <c r="BL52"/>
  <c r="BJ52"/>
  <c r="BH52"/>
  <c r="BF52"/>
  <c r="BD52"/>
  <c r="BB52"/>
  <c r="AZ52"/>
  <c r="AX52"/>
  <c r="AT52"/>
  <c r="AR52"/>
  <c r="AP52"/>
  <c r="AN52"/>
  <c r="AL52"/>
  <c r="AJ52"/>
  <c r="AH52"/>
  <c r="AF52"/>
  <c r="AD52"/>
  <c r="AB52"/>
  <c r="Z52"/>
  <c r="X52"/>
  <c r="V52"/>
  <c r="T52"/>
  <c r="R52"/>
  <c r="P52"/>
  <c r="N52"/>
  <c r="L52"/>
  <c r="J52"/>
  <c r="H52"/>
  <c r="F52"/>
  <c r="JZ52"/>
  <c r="HB52"/>
  <c r="MJ52"/>
  <c r="JF52"/>
  <c r="JJ52"/>
  <c r="IV52"/>
  <c r="MF52"/>
  <c r="AV52"/>
  <c r="EH52"/>
  <c r="FH52"/>
  <c r="LB52"/>
  <c r="BX52"/>
  <c r="DF52"/>
  <c r="DV52"/>
  <c r="MB48"/>
  <c r="LX48"/>
  <c r="MD48"/>
  <c r="LZ48"/>
  <c r="LV48"/>
  <c r="LT48"/>
  <c r="LP48"/>
  <c r="LL48"/>
  <c r="LH48"/>
  <c r="LD48"/>
  <c r="KZ48"/>
  <c r="LR48"/>
  <c r="LN48"/>
  <c r="LJ48"/>
  <c r="LF48"/>
  <c r="KT48"/>
  <c r="KP48"/>
  <c r="KL48"/>
  <c r="KH48"/>
  <c r="KD48"/>
  <c r="KX48"/>
  <c r="KV48"/>
  <c r="KR48"/>
  <c r="KN48"/>
  <c r="KJ48"/>
  <c r="KF48"/>
  <c r="KB48"/>
  <c r="JX48"/>
  <c r="JT48"/>
  <c r="JP48"/>
  <c r="JL48"/>
  <c r="JH48"/>
  <c r="JD48"/>
  <c r="IZ48"/>
  <c r="IR48"/>
  <c r="IN48"/>
  <c r="IJ48"/>
  <c r="IF48"/>
  <c r="JV48"/>
  <c r="JR48"/>
  <c r="JN48"/>
  <c r="JB48"/>
  <c r="IX48"/>
  <c r="IT48"/>
  <c r="IP48"/>
  <c r="IL48"/>
  <c r="IH48"/>
  <c r="IB48"/>
  <c r="HX48"/>
  <c r="HT48"/>
  <c r="HP48"/>
  <c r="HL48"/>
  <c r="HH48"/>
  <c r="HD48"/>
  <c r="GZ48"/>
  <c r="GV48"/>
  <c r="GR48"/>
  <c r="GN48"/>
  <c r="GJ48"/>
  <c r="ID48"/>
  <c r="HZ48"/>
  <c r="HV48"/>
  <c r="HR48"/>
  <c r="HN48"/>
  <c r="HJ48"/>
  <c r="HF48"/>
  <c r="GX48"/>
  <c r="GT48"/>
  <c r="GP48"/>
  <c r="GL48"/>
  <c r="GH48"/>
  <c r="GD48"/>
  <c r="FZ48"/>
  <c r="FV48"/>
  <c r="FR48"/>
  <c r="FN48"/>
  <c r="FJ48"/>
  <c r="FF48"/>
  <c r="GF48"/>
  <c r="GB48"/>
  <c r="FX48"/>
  <c r="FT48"/>
  <c r="FP48"/>
  <c r="FL48"/>
  <c r="FD48"/>
  <c r="FB48"/>
  <c r="EZ48"/>
  <c r="EX48"/>
  <c r="EV48"/>
  <c r="ET48"/>
  <c r="ER48"/>
  <c r="EP48"/>
  <c r="EN48"/>
  <c r="EL48"/>
  <c r="EJ48"/>
  <c r="EF48"/>
  <c r="ED48"/>
  <c r="EB48"/>
  <c r="DZ48"/>
  <c r="DX48"/>
  <c r="DT48"/>
  <c r="DR48"/>
  <c r="DP48"/>
  <c r="DN48"/>
  <c r="DL48"/>
  <c r="DJ48"/>
  <c r="DH48"/>
  <c r="DD48"/>
  <c r="DB48"/>
  <c r="CZ48"/>
  <c r="CX48"/>
  <c r="CV48"/>
  <c r="CT48"/>
  <c r="CR48"/>
  <c r="CP48"/>
  <c r="CN48"/>
  <c r="CL48"/>
  <c r="CJ48"/>
  <c r="CH48"/>
  <c r="CF48"/>
  <c r="CD48"/>
  <c r="CB48"/>
  <c r="BZ48"/>
  <c r="BV48"/>
  <c r="BT48"/>
  <c r="BR48"/>
  <c r="BP48"/>
  <c r="BN48"/>
  <c r="BL48"/>
  <c r="BJ48"/>
  <c r="BH48"/>
  <c r="BF48"/>
  <c r="BD48"/>
  <c r="BB48"/>
  <c r="AZ48"/>
  <c r="AX48"/>
  <c r="AT48"/>
  <c r="AR48"/>
  <c r="AP48"/>
  <c r="AN48"/>
  <c r="AL48"/>
  <c r="AJ48"/>
  <c r="AH48"/>
  <c r="AF48"/>
  <c r="AD48"/>
  <c r="AB48"/>
  <c r="Z48"/>
  <c r="X48"/>
  <c r="V48"/>
  <c r="T48"/>
  <c r="R48"/>
  <c r="P48"/>
  <c r="N48"/>
  <c r="L48"/>
  <c r="J48"/>
  <c r="H48"/>
  <c r="F48"/>
  <c r="HB48"/>
  <c r="MJ48"/>
  <c r="JF48"/>
  <c r="JJ48"/>
  <c r="JZ48"/>
  <c r="IV48"/>
  <c r="MF48"/>
  <c r="AV48"/>
  <c r="EH48"/>
  <c r="FH48"/>
  <c r="LB48"/>
  <c r="BX48"/>
  <c r="DF48"/>
  <c r="DV48"/>
  <c r="MB45"/>
  <c r="LX45"/>
  <c r="MD45"/>
  <c r="LZ45"/>
  <c r="LV45"/>
  <c r="LT45"/>
  <c r="LP45"/>
  <c r="LL45"/>
  <c r="LH45"/>
  <c r="LD45"/>
  <c r="KZ45"/>
  <c r="LR45"/>
  <c r="LN45"/>
  <c r="LJ45"/>
  <c r="LF45"/>
  <c r="KT45"/>
  <c r="KP45"/>
  <c r="KL45"/>
  <c r="KH45"/>
  <c r="KD45"/>
  <c r="KX45"/>
  <c r="KV45"/>
  <c r="KR45"/>
  <c r="KN45"/>
  <c r="KJ45"/>
  <c r="KF45"/>
  <c r="KB45"/>
  <c r="JX45"/>
  <c r="JT45"/>
  <c r="JP45"/>
  <c r="JL45"/>
  <c r="JH45"/>
  <c r="JD45"/>
  <c r="IZ45"/>
  <c r="IR45"/>
  <c r="IN45"/>
  <c r="IJ45"/>
  <c r="IF45"/>
  <c r="JV45"/>
  <c r="JR45"/>
  <c r="JN45"/>
  <c r="JB45"/>
  <c r="IX45"/>
  <c r="IT45"/>
  <c r="IP45"/>
  <c r="IL45"/>
  <c r="IH45"/>
  <c r="IB45"/>
  <c r="HX45"/>
  <c r="HT45"/>
  <c r="HP45"/>
  <c r="HL45"/>
  <c r="HH45"/>
  <c r="HD45"/>
  <c r="GZ45"/>
  <c r="GV45"/>
  <c r="GR45"/>
  <c r="GN45"/>
  <c r="GJ45"/>
  <c r="ID45"/>
  <c r="HZ45"/>
  <c r="HV45"/>
  <c r="HR45"/>
  <c r="HN45"/>
  <c r="HJ45"/>
  <c r="HF45"/>
  <c r="GX45"/>
  <c r="GT45"/>
  <c r="GP45"/>
  <c r="GL45"/>
  <c r="GH45"/>
  <c r="GD45"/>
  <c r="FZ45"/>
  <c r="FV45"/>
  <c r="FR45"/>
  <c r="FN45"/>
  <c r="FJ45"/>
  <c r="FF45"/>
  <c r="GF45"/>
  <c r="GB45"/>
  <c r="FX45"/>
  <c r="FT45"/>
  <c r="FP45"/>
  <c r="FL45"/>
  <c r="FD45"/>
  <c r="FB45"/>
  <c r="EZ45"/>
  <c r="EX45"/>
  <c r="EV45"/>
  <c r="ET45"/>
  <c r="ER45"/>
  <c r="EP45"/>
  <c r="EN45"/>
  <c r="EL45"/>
  <c r="EJ45"/>
  <c r="EF45"/>
  <c r="ED45"/>
  <c r="EB45"/>
  <c r="DZ45"/>
  <c r="DX45"/>
  <c r="DT45"/>
  <c r="DR45"/>
  <c r="DP45"/>
  <c r="DN45"/>
  <c r="DL45"/>
  <c r="DJ45"/>
  <c r="DH45"/>
  <c r="DD45"/>
  <c r="DB45"/>
  <c r="CZ45"/>
  <c r="CX45"/>
  <c r="CV45"/>
  <c r="CT45"/>
  <c r="CR45"/>
  <c r="CP45"/>
  <c r="CN45"/>
  <c r="CL45"/>
  <c r="CJ45"/>
  <c r="CH45"/>
  <c r="CF45"/>
  <c r="CD45"/>
  <c r="CB45"/>
  <c r="BZ45"/>
  <c r="BV45"/>
  <c r="BT45"/>
  <c r="BR45"/>
  <c r="BP45"/>
  <c r="BN45"/>
  <c r="BL45"/>
  <c r="BJ45"/>
  <c r="BH45"/>
  <c r="BF45"/>
  <c r="BD45"/>
  <c r="BB45"/>
  <c r="AZ45"/>
  <c r="AX45"/>
  <c r="AT45"/>
  <c r="AR45"/>
  <c r="AP45"/>
  <c r="AN45"/>
  <c r="AL45"/>
  <c r="AJ45"/>
  <c r="AH45"/>
  <c r="AF45"/>
  <c r="AD45"/>
  <c r="AB45"/>
  <c r="Z45"/>
  <c r="X45"/>
  <c r="V45"/>
  <c r="T45"/>
  <c r="R45"/>
  <c r="P45"/>
  <c r="N45"/>
  <c r="L45"/>
  <c r="J45"/>
  <c r="H45"/>
  <c r="F45"/>
  <c r="HB45"/>
  <c r="MJ45"/>
  <c r="JF45"/>
  <c r="JJ45"/>
  <c r="JZ45"/>
  <c r="IV45"/>
  <c r="MF45"/>
  <c r="AV45"/>
  <c r="EH45"/>
  <c r="FH45"/>
  <c r="LB45"/>
  <c r="BX45"/>
  <c r="DF45"/>
  <c r="DV45"/>
  <c r="MB38"/>
  <c r="LX38"/>
  <c r="MD38"/>
  <c r="LZ38"/>
  <c r="LV38"/>
  <c r="LT38"/>
  <c r="LP38"/>
  <c r="LL38"/>
  <c r="LH38"/>
  <c r="LD38"/>
  <c r="KZ38"/>
  <c r="LR38"/>
  <c r="LN38"/>
  <c r="LJ38"/>
  <c r="LF38"/>
  <c r="KX38"/>
  <c r="KT38"/>
  <c r="KP38"/>
  <c r="KL38"/>
  <c r="KH38"/>
  <c r="KD38"/>
  <c r="KV38"/>
  <c r="KR38"/>
  <c r="KN38"/>
  <c r="KJ38"/>
  <c r="KF38"/>
  <c r="KB38"/>
  <c r="JX38"/>
  <c r="JT38"/>
  <c r="JP38"/>
  <c r="JL38"/>
  <c r="JH38"/>
  <c r="JD38"/>
  <c r="IZ38"/>
  <c r="IR38"/>
  <c r="IN38"/>
  <c r="IJ38"/>
  <c r="IF38"/>
  <c r="JV38"/>
  <c r="JR38"/>
  <c r="JN38"/>
  <c r="JB38"/>
  <c r="IX38"/>
  <c r="IT38"/>
  <c r="IP38"/>
  <c r="IL38"/>
  <c r="IH38"/>
  <c r="IB38"/>
  <c r="HX38"/>
  <c r="HT38"/>
  <c r="HP38"/>
  <c r="HL38"/>
  <c r="HH38"/>
  <c r="HD38"/>
  <c r="GZ38"/>
  <c r="GV38"/>
  <c r="GR38"/>
  <c r="GN38"/>
  <c r="GJ38"/>
  <c r="ID38"/>
  <c r="HZ38"/>
  <c r="HV38"/>
  <c r="HR38"/>
  <c r="HN38"/>
  <c r="HJ38"/>
  <c r="HF38"/>
  <c r="GX38"/>
  <c r="GT38"/>
  <c r="GP38"/>
  <c r="GL38"/>
  <c r="GH38"/>
  <c r="GD38"/>
  <c r="FZ38"/>
  <c r="FV38"/>
  <c r="FR38"/>
  <c r="FN38"/>
  <c r="FJ38"/>
  <c r="FF38"/>
  <c r="FB38"/>
  <c r="EZ38"/>
  <c r="EX38"/>
  <c r="EV38"/>
  <c r="ET38"/>
  <c r="ER38"/>
  <c r="EP38"/>
  <c r="EN38"/>
  <c r="EL38"/>
  <c r="EJ38"/>
  <c r="EF38"/>
  <c r="ED38"/>
  <c r="EB38"/>
  <c r="DZ38"/>
  <c r="DX38"/>
  <c r="DT38"/>
  <c r="DR38"/>
  <c r="DP38"/>
  <c r="DN38"/>
  <c r="DL38"/>
  <c r="DJ38"/>
  <c r="DH38"/>
  <c r="DD38"/>
  <c r="DB38"/>
  <c r="CZ38"/>
  <c r="CX38"/>
  <c r="CV38"/>
  <c r="CT38"/>
  <c r="CR38"/>
  <c r="CP38"/>
  <c r="GF38"/>
  <c r="GB38"/>
  <c r="FX38"/>
  <c r="FT38"/>
  <c r="FP38"/>
  <c r="FL38"/>
  <c r="FD38"/>
  <c r="CN38"/>
  <c r="CL38"/>
  <c r="CJ38"/>
  <c r="CH38"/>
  <c r="CF38"/>
  <c r="CD38"/>
  <c r="CB38"/>
  <c r="BZ38"/>
  <c r="BV38"/>
  <c r="BT38"/>
  <c r="BR38"/>
  <c r="BP38"/>
  <c r="BN38"/>
  <c r="BL38"/>
  <c r="BJ38"/>
  <c r="BH38"/>
  <c r="BF38"/>
  <c r="BD38"/>
  <c r="BB38"/>
  <c r="AZ38"/>
  <c r="AX38"/>
  <c r="AT38"/>
  <c r="AR38"/>
  <c r="AP38"/>
  <c r="AN38"/>
  <c r="AL38"/>
  <c r="AJ38"/>
  <c r="AH38"/>
  <c r="AF38"/>
  <c r="AD38"/>
  <c r="AB38"/>
  <c r="Z38"/>
  <c r="X38"/>
  <c r="V38"/>
  <c r="T38"/>
  <c r="R38"/>
  <c r="P38"/>
  <c r="N38"/>
  <c r="L38"/>
  <c r="J38"/>
  <c r="H38"/>
  <c r="F38"/>
  <c r="HB38"/>
  <c r="MJ38"/>
  <c r="JF38"/>
  <c r="JJ38"/>
  <c r="JZ38"/>
  <c r="IV38"/>
  <c r="MF38"/>
  <c r="AV38"/>
  <c r="EH38"/>
  <c r="FH38"/>
  <c r="LB38"/>
  <c r="BX38"/>
  <c r="DF38"/>
  <c r="DV38"/>
  <c r="MB36"/>
  <c r="LX36"/>
  <c r="MD36"/>
  <c r="LZ36"/>
  <c r="LV36"/>
  <c r="LT36"/>
  <c r="LP36"/>
  <c r="LL36"/>
  <c r="LH36"/>
  <c r="LD36"/>
  <c r="KZ36"/>
  <c r="LR36"/>
  <c r="LN36"/>
  <c r="LJ36"/>
  <c r="LF36"/>
  <c r="KX36"/>
  <c r="KT36"/>
  <c r="KP36"/>
  <c r="KL36"/>
  <c r="KH36"/>
  <c r="KD36"/>
  <c r="KV36"/>
  <c r="KR36"/>
  <c r="KN36"/>
  <c r="KJ36"/>
  <c r="KF36"/>
  <c r="KB36"/>
  <c r="JX36"/>
  <c r="JT36"/>
  <c r="JP36"/>
  <c r="JL36"/>
  <c r="JH36"/>
  <c r="JD36"/>
  <c r="IZ36"/>
  <c r="IR36"/>
  <c r="IN36"/>
  <c r="IJ36"/>
  <c r="IF36"/>
  <c r="JV36"/>
  <c r="JR36"/>
  <c r="JN36"/>
  <c r="JB36"/>
  <c r="IX36"/>
  <c r="IT36"/>
  <c r="IP36"/>
  <c r="IL36"/>
  <c r="IH36"/>
  <c r="IB36"/>
  <c r="HX36"/>
  <c r="HT36"/>
  <c r="HP36"/>
  <c r="HL36"/>
  <c r="HH36"/>
  <c r="HD36"/>
  <c r="GZ36"/>
  <c r="GV36"/>
  <c r="GR36"/>
  <c r="GN36"/>
  <c r="GJ36"/>
  <c r="ID36"/>
  <c r="HZ36"/>
  <c r="HV36"/>
  <c r="HR36"/>
  <c r="HN36"/>
  <c r="HJ36"/>
  <c r="HF36"/>
  <c r="GX36"/>
  <c r="GT36"/>
  <c r="GP36"/>
  <c r="GL36"/>
  <c r="GH36"/>
  <c r="GD36"/>
  <c r="FZ36"/>
  <c r="FV36"/>
  <c r="FR36"/>
  <c r="FN36"/>
  <c r="FJ36"/>
  <c r="FF36"/>
  <c r="FB36"/>
  <c r="EZ36"/>
  <c r="EX36"/>
  <c r="EV36"/>
  <c r="ET36"/>
  <c r="ER36"/>
  <c r="EP36"/>
  <c r="EN36"/>
  <c r="EL36"/>
  <c r="EJ36"/>
  <c r="EF36"/>
  <c r="ED36"/>
  <c r="EB36"/>
  <c r="DZ36"/>
  <c r="DX36"/>
  <c r="DT36"/>
  <c r="DR36"/>
  <c r="DP36"/>
  <c r="DN36"/>
  <c r="DL36"/>
  <c r="DJ36"/>
  <c r="DH36"/>
  <c r="DD36"/>
  <c r="DB36"/>
  <c r="CZ36"/>
  <c r="CX36"/>
  <c r="CV36"/>
  <c r="CT36"/>
  <c r="CR36"/>
  <c r="CP36"/>
  <c r="GF36"/>
  <c r="GB36"/>
  <c r="FX36"/>
  <c r="FT36"/>
  <c r="FP36"/>
  <c r="FL36"/>
  <c r="FD36"/>
  <c r="CN36"/>
  <c r="CL36"/>
  <c r="CJ36"/>
  <c r="CH36"/>
  <c r="CF36"/>
  <c r="CD36"/>
  <c r="CB36"/>
  <c r="BZ36"/>
  <c r="BV36"/>
  <c r="BT36"/>
  <c r="BR36"/>
  <c r="BP36"/>
  <c r="BN36"/>
  <c r="BL36"/>
  <c r="BJ36"/>
  <c r="BH36"/>
  <c r="BF36"/>
  <c r="BD36"/>
  <c r="BB36"/>
  <c r="AZ36"/>
  <c r="AX36"/>
  <c r="AT36"/>
  <c r="AR36"/>
  <c r="AP36"/>
  <c r="AN36"/>
  <c r="AL36"/>
  <c r="AJ36"/>
  <c r="AH36"/>
  <c r="AF36"/>
  <c r="AD36"/>
  <c r="AB36"/>
  <c r="Z36"/>
  <c r="X36"/>
  <c r="V36"/>
  <c r="T36"/>
  <c r="R36"/>
  <c r="P36"/>
  <c r="N36"/>
  <c r="L36"/>
  <c r="J36"/>
  <c r="H36"/>
  <c r="F36"/>
  <c r="HB36"/>
  <c r="MJ36"/>
  <c r="JF36"/>
  <c r="JJ36"/>
  <c r="JZ36"/>
  <c r="IV36"/>
  <c r="MF36"/>
  <c r="AV36"/>
  <c r="EH36"/>
  <c r="FH36"/>
  <c r="LB36"/>
  <c r="BX36"/>
  <c r="DF36"/>
  <c r="DV36"/>
  <c r="MB32"/>
  <c r="LX32"/>
  <c r="MD32"/>
  <c r="LZ32"/>
  <c r="LV32"/>
  <c r="LT32"/>
  <c r="LP32"/>
  <c r="LL32"/>
  <c r="LH32"/>
  <c r="LD32"/>
  <c r="KZ32"/>
  <c r="LR32"/>
  <c r="LN32"/>
  <c r="LJ32"/>
  <c r="LF32"/>
  <c r="KX32"/>
  <c r="KT32"/>
  <c r="KP32"/>
  <c r="KL32"/>
  <c r="KH32"/>
  <c r="KD32"/>
  <c r="KV32"/>
  <c r="KR32"/>
  <c r="KN32"/>
  <c r="KJ32"/>
  <c r="KF32"/>
  <c r="KB32"/>
  <c r="JX32"/>
  <c r="JT32"/>
  <c r="JP32"/>
  <c r="JL32"/>
  <c r="JH32"/>
  <c r="JD32"/>
  <c r="IZ32"/>
  <c r="IR32"/>
  <c r="IN32"/>
  <c r="IJ32"/>
  <c r="IF32"/>
  <c r="JZ32"/>
  <c r="JV32"/>
  <c r="JR32"/>
  <c r="JN32"/>
  <c r="JB32"/>
  <c r="IX32"/>
  <c r="IT32"/>
  <c r="IP32"/>
  <c r="IL32"/>
  <c r="IH32"/>
  <c r="IB32"/>
  <c r="HX32"/>
  <c r="HT32"/>
  <c r="HP32"/>
  <c r="HL32"/>
  <c r="HH32"/>
  <c r="HD32"/>
  <c r="GZ32"/>
  <c r="GV32"/>
  <c r="GR32"/>
  <c r="GN32"/>
  <c r="GJ32"/>
  <c r="ID32"/>
  <c r="HZ32"/>
  <c r="HV32"/>
  <c r="HR32"/>
  <c r="HN32"/>
  <c r="HJ32"/>
  <c r="HF32"/>
  <c r="GX32"/>
  <c r="GT32"/>
  <c r="GP32"/>
  <c r="GL32"/>
  <c r="GH32"/>
  <c r="GD32"/>
  <c r="FZ32"/>
  <c r="FV32"/>
  <c r="FR32"/>
  <c r="FN32"/>
  <c r="FJ32"/>
  <c r="FF32"/>
  <c r="FB32"/>
  <c r="EZ32"/>
  <c r="EX32"/>
  <c r="EV32"/>
  <c r="ET32"/>
  <c r="ER32"/>
  <c r="EP32"/>
  <c r="EN32"/>
  <c r="EL32"/>
  <c r="EJ32"/>
  <c r="EF32"/>
  <c r="ED32"/>
  <c r="EB32"/>
  <c r="DZ32"/>
  <c r="DX32"/>
  <c r="DT32"/>
  <c r="DR32"/>
  <c r="DP32"/>
  <c r="DN32"/>
  <c r="DL32"/>
  <c r="DJ32"/>
  <c r="DH32"/>
  <c r="DD32"/>
  <c r="DB32"/>
  <c r="CZ32"/>
  <c r="CX32"/>
  <c r="CV32"/>
  <c r="CT32"/>
  <c r="CR32"/>
  <c r="CP32"/>
  <c r="GF32"/>
  <c r="GB32"/>
  <c r="FX32"/>
  <c r="FT32"/>
  <c r="FP32"/>
  <c r="FL32"/>
  <c r="FD32"/>
  <c r="CN32"/>
  <c r="CL32"/>
  <c r="CJ32"/>
  <c r="CH32"/>
  <c r="CF32"/>
  <c r="CD32"/>
  <c r="CB32"/>
  <c r="BZ32"/>
  <c r="BV32"/>
  <c r="BT32"/>
  <c r="BR32"/>
  <c r="BP32"/>
  <c r="BN32"/>
  <c r="BL32"/>
  <c r="BJ32"/>
  <c r="BH32"/>
  <c r="BF32"/>
  <c r="BD32"/>
  <c r="BB32"/>
  <c r="AZ32"/>
  <c r="AX32"/>
  <c r="AT32"/>
  <c r="AR32"/>
  <c r="AP32"/>
  <c r="AN32"/>
  <c r="AL32"/>
  <c r="AJ32"/>
  <c r="AH32"/>
  <c r="AF32"/>
  <c r="AD32"/>
  <c r="AB32"/>
  <c r="Z32"/>
  <c r="X32"/>
  <c r="V32"/>
  <c r="T32"/>
  <c r="R32"/>
  <c r="P32"/>
  <c r="N32"/>
  <c r="L32"/>
  <c r="J32"/>
  <c r="H32"/>
  <c r="F32"/>
  <c r="HB32"/>
  <c r="MJ32"/>
  <c r="JF32"/>
  <c r="JJ32"/>
  <c r="IV32"/>
  <c r="LB32"/>
  <c r="MF32"/>
  <c r="AV32"/>
  <c r="EH32"/>
  <c r="FH32"/>
  <c r="BX32"/>
  <c r="DF32"/>
  <c r="DV32"/>
  <c r="MB28"/>
  <c r="LX28"/>
  <c r="MD28"/>
  <c r="LZ28"/>
  <c r="LV28"/>
  <c r="LT28"/>
  <c r="LP28"/>
  <c r="LL28"/>
  <c r="LH28"/>
  <c r="LD28"/>
  <c r="KZ28"/>
  <c r="LR28"/>
  <c r="LN28"/>
  <c r="LJ28"/>
  <c r="LF28"/>
  <c r="KX28"/>
  <c r="KT28"/>
  <c r="KP28"/>
  <c r="KL28"/>
  <c r="KH28"/>
  <c r="KD28"/>
  <c r="KV28"/>
  <c r="KR28"/>
  <c r="KN28"/>
  <c r="KJ28"/>
  <c r="KF28"/>
  <c r="KB28"/>
  <c r="JX28"/>
  <c r="JT28"/>
  <c r="JP28"/>
  <c r="JL28"/>
  <c r="JH28"/>
  <c r="JD28"/>
  <c r="IZ28"/>
  <c r="IR28"/>
  <c r="IN28"/>
  <c r="IJ28"/>
  <c r="IF28"/>
  <c r="JV28"/>
  <c r="JR28"/>
  <c r="JN28"/>
  <c r="JB28"/>
  <c r="IX28"/>
  <c r="IT28"/>
  <c r="IP28"/>
  <c r="IL28"/>
  <c r="IH28"/>
  <c r="IB28"/>
  <c r="HX28"/>
  <c r="HT28"/>
  <c r="HP28"/>
  <c r="HL28"/>
  <c r="HH28"/>
  <c r="HD28"/>
  <c r="GZ28"/>
  <c r="GV28"/>
  <c r="GR28"/>
  <c r="GN28"/>
  <c r="GJ28"/>
  <c r="ID28"/>
  <c r="HZ28"/>
  <c r="HV28"/>
  <c r="HR28"/>
  <c r="HN28"/>
  <c r="HJ28"/>
  <c r="HF28"/>
  <c r="GX28"/>
  <c r="GT28"/>
  <c r="GP28"/>
  <c r="GL28"/>
  <c r="GH28"/>
  <c r="GD28"/>
  <c r="FZ28"/>
  <c r="FV28"/>
  <c r="FR28"/>
  <c r="FN28"/>
  <c r="FJ28"/>
  <c r="FF28"/>
  <c r="FB28"/>
  <c r="EZ28"/>
  <c r="EX28"/>
  <c r="EV28"/>
  <c r="ET28"/>
  <c r="ER28"/>
  <c r="EP28"/>
  <c r="EN28"/>
  <c r="EL28"/>
  <c r="EJ28"/>
  <c r="EF28"/>
  <c r="ED28"/>
  <c r="EB28"/>
  <c r="DZ28"/>
  <c r="DX28"/>
  <c r="DT28"/>
  <c r="DR28"/>
  <c r="DP28"/>
  <c r="DN28"/>
  <c r="DL28"/>
  <c r="DJ28"/>
  <c r="DH28"/>
  <c r="DD28"/>
  <c r="DB28"/>
  <c r="CZ28"/>
  <c r="CX28"/>
  <c r="CV28"/>
  <c r="CT28"/>
  <c r="CR28"/>
  <c r="CP28"/>
  <c r="GF28"/>
  <c r="GB28"/>
  <c r="FX28"/>
  <c r="FT28"/>
  <c r="FP28"/>
  <c r="FL28"/>
  <c r="FD28"/>
  <c r="CN28"/>
  <c r="CL28"/>
  <c r="CJ28"/>
  <c r="CH28"/>
  <c r="CF28"/>
  <c r="CD28"/>
  <c r="CB28"/>
  <c r="BZ28"/>
  <c r="BV28"/>
  <c r="BT28"/>
  <c r="BR28"/>
  <c r="BP28"/>
  <c r="BN28"/>
  <c r="BL28"/>
  <c r="BJ28"/>
  <c r="BH28"/>
  <c r="BF28"/>
  <c r="BD28"/>
  <c r="BB28"/>
  <c r="AZ28"/>
  <c r="AX28"/>
  <c r="AT28"/>
  <c r="AR28"/>
  <c r="AP28"/>
  <c r="AN28"/>
  <c r="AL28"/>
  <c r="AJ28"/>
  <c r="AH28"/>
  <c r="AF28"/>
  <c r="AD28"/>
  <c r="AB28"/>
  <c r="Z28"/>
  <c r="X28"/>
  <c r="V28"/>
  <c r="T28"/>
  <c r="R28"/>
  <c r="P28"/>
  <c r="N28"/>
  <c r="L28"/>
  <c r="J28"/>
  <c r="H28"/>
  <c r="F28"/>
  <c r="HB28"/>
  <c r="MJ28"/>
  <c r="JF28"/>
  <c r="JJ28"/>
  <c r="JZ28"/>
  <c r="IV28"/>
  <c r="MF28"/>
  <c r="AV28"/>
  <c r="EH28"/>
  <c r="FH28"/>
  <c r="LB28"/>
  <c r="BX28"/>
  <c r="DF28"/>
  <c r="DV28"/>
  <c r="MB22"/>
  <c r="LX22"/>
  <c r="MD22"/>
  <c r="LZ22"/>
  <c r="LV22"/>
  <c r="LT22"/>
  <c r="LP22"/>
  <c r="LL22"/>
  <c r="LH22"/>
  <c r="LD22"/>
  <c r="KZ22"/>
  <c r="LR22"/>
  <c r="LN22"/>
  <c r="LJ22"/>
  <c r="LF22"/>
  <c r="KX22"/>
  <c r="KT22"/>
  <c r="KP22"/>
  <c r="KL22"/>
  <c r="KH22"/>
  <c r="KD22"/>
  <c r="KV22"/>
  <c r="KR22"/>
  <c r="KN22"/>
  <c r="KJ22"/>
  <c r="KF22"/>
  <c r="KB22"/>
  <c r="JX22"/>
  <c r="JT22"/>
  <c r="JP22"/>
  <c r="JL22"/>
  <c r="JH22"/>
  <c r="JD22"/>
  <c r="IZ22"/>
  <c r="IR22"/>
  <c r="IN22"/>
  <c r="IJ22"/>
  <c r="IF22"/>
  <c r="JZ22"/>
  <c r="JV22"/>
  <c r="JR22"/>
  <c r="JN22"/>
  <c r="JB22"/>
  <c r="IX22"/>
  <c r="IT22"/>
  <c r="IP22"/>
  <c r="IL22"/>
  <c r="IH22"/>
  <c r="IB22"/>
  <c r="HX22"/>
  <c r="HT22"/>
  <c r="HP22"/>
  <c r="HL22"/>
  <c r="HH22"/>
  <c r="HD22"/>
  <c r="GZ22"/>
  <c r="GV22"/>
  <c r="GR22"/>
  <c r="GN22"/>
  <c r="GJ22"/>
  <c r="ID22"/>
  <c r="HZ22"/>
  <c r="HV22"/>
  <c r="HR22"/>
  <c r="HN22"/>
  <c r="HJ22"/>
  <c r="HF22"/>
  <c r="GX22"/>
  <c r="GT22"/>
  <c r="GP22"/>
  <c r="GL22"/>
  <c r="GH22"/>
  <c r="GD22"/>
  <c r="FZ22"/>
  <c r="FV22"/>
  <c r="FR22"/>
  <c r="FN22"/>
  <c r="FJ22"/>
  <c r="FF22"/>
  <c r="FB22"/>
  <c r="EZ22"/>
  <c r="EX22"/>
  <c r="EV22"/>
  <c r="ET22"/>
  <c r="ER22"/>
  <c r="EP22"/>
  <c r="EN22"/>
  <c r="EL22"/>
  <c r="EJ22"/>
  <c r="EF22"/>
  <c r="ED22"/>
  <c r="EB22"/>
  <c r="DZ22"/>
  <c r="DX22"/>
  <c r="DT22"/>
  <c r="DR22"/>
  <c r="DP22"/>
  <c r="DN22"/>
  <c r="DL22"/>
  <c r="DJ22"/>
  <c r="DH22"/>
  <c r="DD22"/>
  <c r="DB22"/>
  <c r="CZ22"/>
  <c r="CX22"/>
  <c r="CV22"/>
  <c r="CT22"/>
  <c r="CR22"/>
  <c r="CP22"/>
  <c r="GF22"/>
  <c r="GB22"/>
  <c r="FX22"/>
  <c r="FT22"/>
  <c r="FP22"/>
  <c r="FL22"/>
  <c r="FD22"/>
  <c r="CN22"/>
  <c r="CL22"/>
  <c r="CJ22"/>
  <c r="CH22"/>
  <c r="CF22"/>
  <c r="CD22"/>
  <c r="CB22"/>
  <c r="BZ22"/>
  <c r="BV22"/>
  <c r="BT22"/>
  <c r="BR22"/>
  <c r="BP22"/>
  <c r="BN22"/>
  <c r="BL22"/>
  <c r="BJ22"/>
  <c r="BH22"/>
  <c r="BF22"/>
  <c r="BD22"/>
  <c r="BB22"/>
  <c r="AZ22"/>
  <c r="AX22"/>
  <c r="AT22"/>
  <c r="AR22"/>
  <c r="AP22"/>
  <c r="AN22"/>
  <c r="AL22"/>
  <c r="AJ22"/>
  <c r="AH22"/>
  <c r="AF22"/>
  <c r="AD22"/>
  <c r="AB22"/>
  <c r="Z22"/>
  <c r="X22"/>
  <c r="V22"/>
  <c r="T22"/>
  <c r="R22"/>
  <c r="P22"/>
  <c r="N22"/>
  <c r="L22"/>
  <c r="J22"/>
  <c r="H22"/>
  <c r="F22"/>
  <c r="HB22"/>
  <c r="LB22"/>
  <c r="MJ22"/>
  <c r="JF22"/>
  <c r="JJ22"/>
  <c r="IV22"/>
  <c r="MF22"/>
  <c r="AV22"/>
  <c r="EH22"/>
  <c r="FH22"/>
  <c r="BX22"/>
  <c r="DF22"/>
  <c r="DV22"/>
  <c r="MB18"/>
  <c r="LX18"/>
  <c r="MD18"/>
  <c r="LZ18"/>
  <c r="LV18"/>
  <c r="LT18"/>
  <c r="LP18"/>
  <c r="LL18"/>
  <c r="LH18"/>
  <c r="LD18"/>
  <c r="KZ18"/>
  <c r="LR18"/>
  <c r="LN18"/>
  <c r="LJ18"/>
  <c r="LF18"/>
  <c r="KX18"/>
  <c r="KT18"/>
  <c r="KP18"/>
  <c r="KL18"/>
  <c r="KH18"/>
  <c r="KD18"/>
  <c r="KV18"/>
  <c r="KR18"/>
  <c r="KN18"/>
  <c r="KJ18"/>
  <c r="KF18"/>
  <c r="KB18"/>
  <c r="JX18"/>
  <c r="JT18"/>
  <c r="JP18"/>
  <c r="JL18"/>
  <c r="JH18"/>
  <c r="JD18"/>
  <c r="IZ18"/>
  <c r="IR18"/>
  <c r="IN18"/>
  <c r="IJ18"/>
  <c r="IF18"/>
  <c r="JV18"/>
  <c r="JR18"/>
  <c r="JN18"/>
  <c r="JB18"/>
  <c r="IX18"/>
  <c r="IT18"/>
  <c r="IP18"/>
  <c r="IL18"/>
  <c r="IH18"/>
  <c r="IB18"/>
  <c r="HX18"/>
  <c r="HT18"/>
  <c r="HP18"/>
  <c r="HL18"/>
  <c r="HH18"/>
  <c r="HD18"/>
  <c r="GZ18"/>
  <c r="GV18"/>
  <c r="GR18"/>
  <c r="GN18"/>
  <c r="GJ18"/>
  <c r="ID18"/>
  <c r="HZ18"/>
  <c r="HV18"/>
  <c r="HR18"/>
  <c r="HN18"/>
  <c r="HJ18"/>
  <c r="HF18"/>
  <c r="GX18"/>
  <c r="GT18"/>
  <c r="GP18"/>
  <c r="GL18"/>
  <c r="GH18"/>
  <c r="GD18"/>
  <c r="FZ18"/>
  <c r="FV18"/>
  <c r="FR18"/>
  <c r="FN18"/>
  <c r="FJ18"/>
  <c r="FF18"/>
  <c r="FB18"/>
  <c r="EZ18"/>
  <c r="EX18"/>
  <c r="EV18"/>
  <c r="ET18"/>
  <c r="ER18"/>
  <c r="EP18"/>
  <c r="EN18"/>
  <c r="EL18"/>
  <c r="EJ18"/>
  <c r="EF18"/>
  <c r="ED18"/>
  <c r="EB18"/>
  <c r="DZ18"/>
  <c r="DX18"/>
  <c r="DT18"/>
  <c r="DR18"/>
  <c r="DP18"/>
  <c r="DN18"/>
  <c r="DL18"/>
  <c r="DJ18"/>
  <c r="DH18"/>
  <c r="DD18"/>
  <c r="DB18"/>
  <c r="CZ18"/>
  <c r="CX18"/>
  <c r="CV18"/>
  <c r="CT18"/>
  <c r="CR18"/>
  <c r="CP18"/>
  <c r="GF18"/>
  <c r="GB18"/>
  <c r="FX18"/>
  <c r="FT18"/>
  <c r="FP18"/>
  <c r="FL18"/>
  <c r="FD18"/>
  <c r="CN18"/>
  <c r="CL18"/>
  <c r="CJ18"/>
  <c r="CH18"/>
  <c r="CF18"/>
  <c r="CD18"/>
  <c r="CB18"/>
  <c r="BZ18"/>
  <c r="BV18"/>
  <c r="BT18"/>
  <c r="BR18"/>
  <c r="BP18"/>
  <c r="BN18"/>
  <c r="BL18"/>
  <c r="BJ18"/>
  <c r="BH18"/>
  <c r="BF18"/>
  <c r="BD18"/>
  <c r="BB18"/>
  <c r="AZ18"/>
  <c r="AX18"/>
  <c r="AT18"/>
  <c r="AR18"/>
  <c r="AP18"/>
  <c r="AN18"/>
  <c r="AL18"/>
  <c r="AJ18"/>
  <c r="AH18"/>
  <c r="AF18"/>
  <c r="AD18"/>
  <c r="AB18"/>
  <c r="Z18"/>
  <c r="X18"/>
  <c r="V18"/>
  <c r="T18"/>
  <c r="R18"/>
  <c r="P18"/>
  <c r="N18"/>
  <c r="L18"/>
  <c r="J18"/>
  <c r="H18"/>
  <c r="F18"/>
  <c r="JZ18"/>
  <c r="HB18"/>
  <c r="MJ18"/>
  <c r="JF18"/>
  <c r="JJ18"/>
  <c r="IV18"/>
  <c r="MF18"/>
  <c r="AV18"/>
  <c r="EH18"/>
  <c r="FH18"/>
  <c r="LB18"/>
  <c r="BX18"/>
  <c r="DF18"/>
  <c r="DV18"/>
  <c r="MB14"/>
  <c r="LX14"/>
  <c r="MD14"/>
  <c r="LZ14"/>
  <c r="LV14"/>
  <c r="LT14"/>
  <c r="LP14"/>
  <c r="LL14"/>
  <c r="LH14"/>
  <c r="LD14"/>
  <c r="KZ14"/>
  <c r="LR14"/>
  <c r="LN14"/>
  <c r="LJ14"/>
  <c r="LF14"/>
  <c r="KX14"/>
  <c r="KT14"/>
  <c r="KP14"/>
  <c r="KL14"/>
  <c r="KH14"/>
  <c r="KD14"/>
  <c r="KV14"/>
  <c r="KR14"/>
  <c r="KN14"/>
  <c r="KJ14"/>
  <c r="KF14"/>
  <c r="KB14"/>
  <c r="JX14"/>
  <c r="JT14"/>
  <c r="JP14"/>
  <c r="JL14"/>
  <c r="JH14"/>
  <c r="JD14"/>
  <c r="IZ14"/>
  <c r="IR14"/>
  <c r="IN14"/>
  <c r="IJ14"/>
  <c r="IF14"/>
  <c r="JZ14"/>
  <c r="JV14"/>
  <c r="JR14"/>
  <c r="JN14"/>
  <c r="JB14"/>
  <c r="IX14"/>
  <c r="IT14"/>
  <c r="IP14"/>
  <c r="IL14"/>
  <c r="IH14"/>
  <c r="IB14"/>
  <c r="HX14"/>
  <c r="HT14"/>
  <c r="HP14"/>
  <c r="HL14"/>
  <c r="HH14"/>
  <c r="HD14"/>
  <c r="GZ14"/>
  <c r="GV14"/>
  <c r="GR14"/>
  <c r="GN14"/>
  <c r="GJ14"/>
  <c r="ID14"/>
  <c r="HZ14"/>
  <c r="HV14"/>
  <c r="HR14"/>
  <c r="HN14"/>
  <c r="HJ14"/>
  <c r="HF14"/>
  <c r="GX14"/>
  <c r="GT14"/>
  <c r="GP14"/>
  <c r="GL14"/>
  <c r="GH14"/>
  <c r="GD14"/>
  <c r="FZ14"/>
  <c r="FV14"/>
  <c r="FR14"/>
  <c r="FN14"/>
  <c r="FJ14"/>
  <c r="FF14"/>
  <c r="FB14"/>
  <c r="EZ14"/>
  <c r="EX14"/>
  <c r="EV14"/>
  <c r="ET14"/>
  <c r="ER14"/>
  <c r="EP14"/>
  <c r="EN14"/>
  <c r="EL14"/>
  <c r="EJ14"/>
  <c r="EF14"/>
  <c r="ED14"/>
  <c r="EB14"/>
  <c r="DZ14"/>
  <c r="DX14"/>
  <c r="DT14"/>
  <c r="DR14"/>
  <c r="DP14"/>
  <c r="DN14"/>
  <c r="DL14"/>
  <c r="DJ14"/>
  <c r="DH14"/>
  <c r="DD14"/>
  <c r="DB14"/>
  <c r="CZ14"/>
  <c r="CX14"/>
  <c r="CV14"/>
  <c r="CT14"/>
  <c r="CR14"/>
  <c r="CP14"/>
  <c r="GF14"/>
  <c r="GB14"/>
  <c r="FX14"/>
  <c r="FT14"/>
  <c r="FP14"/>
  <c r="FL14"/>
  <c r="FD14"/>
  <c r="CN14"/>
  <c r="CL14"/>
  <c r="CJ14"/>
  <c r="CH14"/>
  <c r="CF14"/>
  <c r="CD14"/>
  <c r="CB14"/>
  <c r="BZ14"/>
  <c r="BV14"/>
  <c r="BT14"/>
  <c r="BR14"/>
  <c r="BP14"/>
  <c r="BN14"/>
  <c r="BL14"/>
  <c r="BJ14"/>
  <c r="BH14"/>
  <c r="BF14"/>
  <c r="BD14"/>
  <c r="BB14"/>
  <c r="AZ14"/>
  <c r="AX14"/>
  <c r="AT14"/>
  <c r="AR14"/>
  <c r="AP14"/>
  <c r="AN14"/>
  <c r="AL14"/>
  <c r="AJ14"/>
  <c r="AH14"/>
  <c r="AF14"/>
  <c r="AD14"/>
  <c r="AB14"/>
  <c r="Z14"/>
  <c r="X14"/>
  <c r="V14"/>
  <c r="T14"/>
  <c r="R14"/>
  <c r="P14"/>
  <c r="N14"/>
  <c r="L14"/>
  <c r="J14"/>
  <c r="H14"/>
  <c r="F14"/>
  <c r="HB14"/>
  <c r="MJ14"/>
  <c r="JF14"/>
  <c r="JJ14"/>
  <c r="IV14"/>
  <c r="MF14"/>
  <c r="LB14"/>
  <c r="AV14"/>
  <c r="EH14"/>
  <c r="FH14"/>
  <c r="BX14"/>
  <c r="DF14"/>
  <c r="DV14"/>
  <c r="MB10"/>
  <c r="LX10"/>
  <c r="MD10"/>
  <c r="LZ10"/>
  <c r="LV10"/>
  <c r="LT10"/>
  <c r="LP10"/>
  <c r="LL10"/>
  <c r="LH10"/>
  <c r="LD10"/>
  <c r="KZ10"/>
  <c r="LR10"/>
  <c r="LN10"/>
  <c r="LJ10"/>
  <c r="LF10"/>
  <c r="KX10"/>
  <c r="KT10"/>
  <c r="KP10"/>
  <c r="KL10"/>
  <c r="KH10"/>
  <c r="KD10"/>
  <c r="KV10"/>
  <c r="KR10"/>
  <c r="KN10"/>
  <c r="KJ10"/>
  <c r="KF10"/>
  <c r="KB10"/>
  <c r="JX10"/>
  <c r="JT10"/>
  <c r="JP10"/>
  <c r="JL10"/>
  <c r="JH10"/>
  <c r="JD10"/>
  <c r="IZ10"/>
  <c r="IR10"/>
  <c r="IN10"/>
  <c r="IJ10"/>
  <c r="IF10"/>
  <c r="JV10"/>
  <c r="JR10"/>
  <c r="JN10"/>
  <c r="JB10"/>
  <c r="IX10"/>
  <c r="IT10"/>
  <c r="IP10"/>
  <c r="IL10"/>
  <c r="IH10"/>
  <c r="IB10"/>
  <c r="HX10"/>
  <c r="HT10"/>
  <c r="HP10"/>
  <c r="HL10"/>
  <c r="HH10"/>
  <c r="HD10"/>
  <c r="GZ10"/>
  <c r="GV10"/>
  <c r="GR10"/>
  <c r="GN10"/>
  <c r="GJ10"/>
  <c r="ID10"/>
  <c r="HZ10"/>
  <c r="HV10"/>
  <c r="HR10"/>
  <c r="HN10"/>
  <c r="HJ10"/>
  <c r="HF10"/>
  <c r="GX10"/>
  <c r="GT10"/>
  <c r="GP10"/>
  <c r="GL10"/>
  <c r="GH10"/>
  <c r="GD10"/>
  <c r="FZ10"/>
  <c r="FV10"/>
  <c r="FR10"/>
  <c r="FN10"/>
  <c r="FJ10"/>
  <c r="FF10"/>
  <c r="FB10"/>
  <c r="EZ10"/>
  <c r="EX10"/>
  <c r="EV10"/>
  <c r="ET10"/>
  <c r="ER10"/>
  <c r="EP10"/>
  <c r="EN10"/>
  <c r="EL10"/>
  <c r="EJ10"/>
  <c r="EF10"/>
  <c r="ED10"/>
  <c r="EB10"/>
  <c r="DZ10"/>
  <c r="DX10"/>
  <c r="DT10"/>
  <c r="DR10"/>
  <c r="DP10"/>
  <c r="DN10"/>
  <c r="DL10"/>
  <c r="DJ10"/>
  <c r="DH10"/>
  <c r="DD10"/>
  <c r="DB10"/>
  <c r="CZ10"/>
  <c r="CX10"/>
  <c r="CV10"/>
  <c r="CT10"/>
  <c r="CR10"/>
  <c r="CP10"/>
  <c r="GF10"/>
  <c r="GB10"/>
  <c r="FX10"/>
  <c r="FT10"/>
  <c r="FP10"/>
  <c r="FL10"/>
  <c r="FD10"/>
  <c r="CN10"/>
  <c r="CL10"/>
  <c r="CJ10"/>
  <c r="CH10"/>
  <c r="CF10"/>
  <c r="CD10"/>
  <c r="CB10"/>
  <c r="BZ10"/>
  <c r="BV10"/>
  <c r="BT10"/>
  <c r="BR10"/>
  <c r="BP10"/>
  <c r="BN10"/>
  <c r="BL10"/>
  <c r="BJ10"/>
  <c r="BH10"/>
  <c r="BF10"/>
  <c r="BD10"/>
  <c r="BB10"/>
  <c r="AZ10"/>
  <c r="AX10"/>
  <c r="AT10"/>
  <c r="AR10"/>
  <c r="AP10"/>
  <c r="AN10"/>
  <c r="AL10"/>
  <c r="AJ10"/>
  <c r="AH10"/>
  <c r="AF10"/>
  <c r="AD10"/>
  <c r="AB10"/>
  <c r="Z10"/>
  <c r="X10"/>
  <c r="V10"/>
  <c r="T10"/>
  <c r="R10"/>
  <c r="P10"/>
  <c r="N10"/>
  <c r="L10"/>
  <c r="J10"/>
  <c r="H10"/>
  <c r="F10"/>
  <c r="HB10"/>
  <c r="MJ10"/>
  <c r="JF10"/>
  <c r="JJ10"/>
  <c r="JZ10"/>
  <c r="IV10"/>
  <c r="MF10"/>
  <c r="AV10"/>
  <c r="EH10"/>
  <c r="FH10"/>
  <c r="LB10"/>
  <c r="BX10"/>
  <c r="DF10"/>
  <c r="DV10"/>
  <c r="MN70"/>
  <c r="MN60"/>
  <c r="MN55"/>
  <c r="MN47"/>
  <c r="MN41"/>
  <c r="MN35"/>
  <c r="MN27"/>
  <c r="MN21"/>
  <c r="MN13"/>
  <c r="MN71"/>
  <c r="MN76"/>
  <c r="MN69"/>
  <c r="MN61"/>
  <c r="MN56"/>
  <c r="MN48"/>
  <c r="MN38"/>
  <c r="MN32"/>
  <c r="MN18"/>
  <c r="MN10"/>
  <c r="H74" i="9"/>
  <c r="X74"/>
  <c r="N74"/>
  <c r="AD74"/>
  <c r="L74"/>
  <c r="AB74"/>
  <c r="R74"/>
  <c r="MH78" i="7" l="1"/>
  <c r="MN78"/>
  <c r="DV78"/>
  <c r="BX78"/>
  <c r="EH78"/>
  <c r="MF78"/>
  <c r="JJ78"/>
  <c r="HB78"/>
  <c r="LB78"/>
  <c r="H78"/>
  <c r="L78"/>
  <c r="P78"/>
  <c r="T78"/>
  <c r="X78"/>
  <c r="AB78"/>
  <c r="AF78"/>
  <c r="AJ78"/>
  <c r="AN78"/>
  <c r="AR78"/>
  <c r="AX78"/>
  <c r="BB78"/>
  <c r="BF78"/>
  <c r="BJ78"/>
  <c r="BN78"/>
  <c r="BR78"/>
  <c r="BV78"/>
  <c r="CB78"/>
  <c r="CF78"/>
  <c r="CJ78"/>
  <c r="CN78"/>
  <c r="CR78"/>
  <c r="CV78"/>
  <c r="CZ78"/>
  <c r="DD78"/>
  <c r="DJ78"/>
  <c r="DN78"/>
  <c r="DR78"/>
  <c r="DX78"/>
  <c r="EB78"/>
  <c r="EF78"/>
  <c r="EL78"/>
  <c r="EP78"/>
  <c r="ET78"/>
  <c r="EX78"/>
  <c r="FB78"/>
  <c r="FL78"/>
  <c r="FT78"/>
  <c r="GB78"/>
  <c r="GJ78"/>
  <c r="FJ78"/>
  <c r="FR78"/>
  <c r="FZ78"/>
  <c r="GH78"/>
  <c r="GP78"/>
  <c r="GX78"/>
  <c r="HJ78"/>
  <c r="HR78"/>
  <c r="HZ78"/>
  <c r="GN78"/>
  <c r="GV78"/>
  <c r="HD78"/>
  <c r="HL78"/>
  <c r="HT78"/>
  <c r="IB78"/>
  <c r="IL78"/>
  <c r="IT78"/>
  <c r="JB78"/>
  <c r="JR78"/>
  <c r="JZ78"/>
  <c r="IJ78"/>
  <c r="IR78"/>
  <c r="JD78"/>
  <c r="JL78"/>
  <c r="JT78"/>
  <c r="KB78"/>
  <c r="KJ78"/>
  <c r="KR78"/>
  <c r="KD78"/>
  <c r="KL78"/>
  <c r="KT78"/>
  <c r="LF78"/>
  <c r="LN78"/>
  <c r="LV78"/>
  <c r="LD78"/>
  <c r="LL78"/>
  <c r="LT78"/>
  <c r="MD78"/>
  <c r="LX78"/>
  <c r="DF78"/>
  <c r="FH78"/>
  <c r="AV78"/>
  <c r="IV78"/>
  <c r="JF78"/>
  <c r="MJ78"/>
  <c r="F78"/>
  <c r="J78"/>
  <c r="N78"/>
  <c r="R78"/>
  <c r="V78"/>
  <c r="Z78"/>
  <c r="AD78"/>
  <c r="AH78"/>
  <c r="AL78"/>
  <c r="AP78"/>
  <c r="AT78"/>
  <c r="AZ78"/>
  <c r="BD78"/>
  <c r="BH78"/>
  <c r="BL78"/>
  <c r="BP78"/>
  <c r="BT78"/>
  <c r="BZ78"/>
  <c r="CD78"/>
  <c r="CH78"/>
  <c r="CL78"/>
  <c r="CP78"/>
  <c r="CT78"/>
  <c r="CX78"/>
  <c r="DB78"/>
  <c r="DH78"/>
  <c r="DL78"/>
  <c r="DP78"/>
  <c r="DT78"/>
  <c r="DZ78"/>
  <c r="ED78"/>
  <c r="EJ78"/>
  <c r="EN78"/>
  <c r="ER78"/>
  <c r="EV78"/>
  <c r="EZ78"/>
  <c r="FD78"/>
  <c r="FP78"/>
  <c r="FX78"/>
  <c r="GF78"/>
  <c r="FF78"/>
  <c r="FN78"/>
  <c r="FV78"/>
  <c r="GD78"/>
  <c r="GL78"/>
  <c r="GT78"/>
  <c r="HF78"/>
  <c r="HN78"/>
  <c r="HV78"/>
  <c r="ID78"/>
  <c r="GR78"/>
  <c r="GZ78"/>
  <c r="HH78"/>
  <c r="HP78"/>
  <c r="HX78"/>
  <c r="IH78"/>
  <c r="IP78"/>
  <c r="IX78"/>
  <c r="JN78"/>
  <c r="JV78"/>
  <c r="IF78"/>
  <c r="IN78"/>
  <c r="IZ78"/>
  <c r="JH78"/>
  <c r="JP78"/>
  <c r="JX78"/>
  <c r="KF78"/>
  <c r="KN78"/>
  <c r="KV78"/>
  <c r="KH78"/>
  <c r="KP78"/>
  <c r="KX78"/>
  <c r="LJ78"/>
  <c r="LR78"/>
  <c r="KZ78"/>
  <c r="LH78"/>
  <c r="LP78"/>
  <c r="LZ78"/>
  <c r="MB78"/>
</calcChain>
</file>

<file path=xl/sharedStrings.xml><?xml version="1.0" encoding="utf-8"?>
<sst xmlns="http://schemas.openxmlformats.org/spreadsheetml/2006/main" count="3335" uniqueCount="432">
  <si>
    <t>Ապրանքի անվանումը</t>
  </si>
  <si>
    <t>Տեխնիկական բնութագիր</t>
  </si>
  <si>
    <t>ապրանքատեսակի նկարագիրը</t>
  </si>
  <si>
    <t>Աղ</t>
  </si>
  <si>
    <t>կգ</t>
  </si>
  <si>
    <t>Ալյուր</t>
  </si>
  <si>
    <t>Բալ</t>
  </si>
  <si>
    <t>Մրգահյութ</t>
  </si>
  <si>
    <t>լիտր</t>
  </si>
  <si>
    <t>Բուսական յուղ /ձեթ/</t>
  </si>
  <si>
    <t>լ</t>
  </si>
  <si>
    <t>Արևածաղկի ձեթ` ռաֆինացված (զտված)</t>
  </si>
  <si>
    <t>Բրինձ</t>
  </si>
  <si>
    <t>Բազուկ /հունիսի 1-ից հունվարի 1-ը/</t>
  </si>
  <si>
    <t>Բազուկ</t>
  </si>
  <si>
    <t>Բազուկ /հունվարի 1-ից հունիսի 1-ը/</t>
  </si>
  <si>
    <t>Բլղուր</t>
  </si>
  <si>
    <t>Գազար /հունիսի 1-ից հունվարի 1-ը/</t>
  </si>
  <si>
    <t>Գազար</t>
  </si>
  <si>
    <t>Գազար /հունվարի 1-ից հունիսի 1-ը/</t>
  </si>
  <si>
    <t>Գարեձավար</t>
  </si>
  <si>
    <t>Դափնետերև</t>
  </si>
  <si>
    <t>Դդմիկ</t>
  </si>
  <si>
    <t>Դդում</t>
  </si>
  <si>
    <t>Դեղձ</t>
  </si>
  <si>
    <t>Թեյ</t>
  </si>
  <si>
    <t>Սև թեյ</t>
  </si>
  <si>
    <t xml:space="preserve"> Լոբի</t>
  </si>
  <si>
    <t xml:space="preserve">Լոբի </t>
  </si>
  <si>
    <t>Լոլիկ</t>
  </si>
  <si>
    <t>Խնձոր</t>
  </si>
  <si>
    <t>միջին չափի</t>
  </si>
  <si>
    <t>Խտացրած կաթ</t>
  </si>
  <si>
    <t>Խտացրած կաթ շաքարով</t>
  </si>
  <si>
    <t>Խմորիչ /դրոժ/</t>
  </si>
  <si>
    <t>Ծաղկակաղամբ</t>
  </si>
  <si>
    <t>Ծիրան</t>
  </si>
  <si>
    <t>Կակաո</t>
  </si>
  <si>
    <t>Կանաչի</t>
  </si>
  <si>
    <t>կապ</t>
  </si>
  <si>
    <t>Կոնֆետեղեն</t>
  </si>
  <si>
    <t>Կարամել</t>
  </si>
  <si>
    <t>Կարտոֆիլ /հունիսի 1-ից հունվարի 1-ը/</t>
  </si>
  <si>
    <t xml:space="preserve">միջին չափսի </t>
  </si>
  <si>
    <t>Կարտոֆիլ /հունվարի 1-ից հունիսի 1-ը/</t>
  </si>
  <si>
    <t>Կաղամբ /հունիսի 1-ից հունվարի 1-ը/</t>
  </si>
  <si>
    <t>Կաղամբ</t>
  </si>
  <si>
    <t>Կաղամբ /հունվարի 1-ից հունիսի 1-ը/</t>
  </si>
  <si>
    <t xml:space="preserve">Կիսել </t>
  </si>
  <si>
    <t>Կիտրոն</t>
  </si>
  <si>
    <t>Հնդկաձավար</t>
  </si>
  <si>
    <t>Հաճարաձավար</t>
  </si>
  <si>
    <t>Մակարոնեղեն</t>
  </si>
  <si>
    <t>Մաղադանոս</t>
  </si>
  <si>
    <t>Մարոլ /Հազարաթերթիկ/</t>
  </si>
  <si>
    <t>Շաքարավազ</t>
  </si>
  <si>
    <t>Ճակնդեղից</t>
  </si>
  <si>
    <t>Շաքարի փոշի</t>
  </si>
  <si>
    <t>Շոկոլադապատ կոնֆետներ</t>
  </si>
  <si>
    <t>Ոլոռ /պահածո/</t>
  </si>
  <si>
    <t>Ոլոռ</t>
  </si>
  <si>
    <t>Ոսպ</t>
  </si>
  <si>
    <t>Չամիչ</t>
  </si>
  <si>
    <t xml:space="preserve">Չոր միրգ </t>
  </si>
  <si>
    <t>Չորաբլիթ</t>
  </si>
  <si>
    <t>Ջեմ</t>
  </si>
  <si>
    <t>Սխտոր</t>
  </si>
  <si>
    <t>Սմբուկ</t>
  </si>
  <si>
    <t>Սոխ</t>
  </si>
  <si>
    <t>Սպիտակաձավար</t>
  </si>
  <si>
    <t>Սիսեռ</t>
  </si>
  <si>
    <t>Սալոր</t>
  </si>
  <si>
    <t xml:space="preserve">Սոդա </t>
  </si>
  <si>
    <t xml:space="preserve">Վանիլին </t>
  </si>
  <si>
    <t>տուփ</t>
  </si>
  <si>
    <t>Վաֆլի</t>
  </si>
  <si>
    <t>Վարունգ</t>
  </si>
  <si>
    <t>Վիտամին  C</t>
  </si>
  <si>
    <t>Տանձ</t>
  </si>
  <si>
    <t>Տաքդեղ /պղպեղ/</t>
  </si>
  <si>
    <t>քաղցր /կարմիր և կանաչ/</t>
  </si>
  <si>
    <t>Տոմատի մածուկ</t>
  </si>
  <si>
    <t>Ցորենաձավար</t>
  </si>
  <si>
    <t>Բանան</t>
  </si>
  <si>
    <t>մանդարին</t>
  </si>
  <si>
    <t>նարինջ</t>
  </si>
  <si>
    <t>Չ/Հ</t>
  </si>
  <si>
    <t>չ/մ</t>
  </si>
  <si>
    <t>Շոկոլադեղեն</t>
  </si>
  <si>
    <t>Արևադարձային մրգեր</t>
  </si>
  <si>
    <t>Արևադարձային մրգեր /ցիտրուսային/</t>
  </si>
  <si>
    <t>Պատրաստի օգտագործման բնական հյութ, տեղական արտադրության</t>
  </si>
  <si>
    <t>փաթեթավորումը՝ 100գրամ</t>
  </si>
  <si>
    <t>Լոբի հատիկավոր           /փաթեթավորումը՝ 5կգ/</t>
  </si>
  <si>
    <t xml:space="preserve"> կակաոյի  փոշի                                   /տուփը՝ 200գրամ/</t>
  </si>
  <si>
    <t>Խառը                                   /կապը՝ 200-220գրամ/</t>
  </si>
  <si>
    <t>Հնդկաձավար                      /փաթեթավորումը՝ 5կգ/</t>
  </si>
  <si>
    <t>Հաճարաձավար               /փաթեթավորումը՝ 5կգ/</t>
  </si>
  <si>
    <t>կապը՝  200-220գրամ</t>
  </si>
  <si>
    <t>կապը՝  300-320գրամ</t>
  </si>
  <si>
    <t>փաթեթավորումը՝ 5կգ</t>
  </si>
  <si>
    <t>փաթեթավորումը՝ 3 կգ</t>
  </si>
  <si>
    <t>Ջեմ տեղական                  /տարան՝ 1 կգ/</t>
  </si>
  <si>
    <t>Տոմատի մածուկ             /տարան՝ 0,5կգ-1կգ/</t>
  </si>
  <si>
    <t>մակարոն սովորական, լապշա, վերմիշել և այլ տարատեսակներ  /փաթեթավորումը՝ 5կգ/</t>
  </si>
  <si>
    <t xml:space="preserve">Թարմ, առանց արտաքին վնասվածքների, տեղական արտադրության: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</si>
  <si>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Կանաչի տարբեր տեսակի, անվտանգությունը` Սննդամթերքի անվտանգության մասին» ՀՀ օրենքի 9-րդ հոդվածի:
</t>
  </si>
  <si>
    <t xml:space="preserve">թարմ, կանաչ տերևներով, անվտանգությունը` ըստ N 2-III-4,9-01-2003 սանիտարահամաճարակային կանոնների և նորմերի և ՙՍննդամթերքի անվտանգության մասին՚ ՀՀ օրենքի 9-րդ հոդվածի
</t>
  </si>
  <si>
    <t>ծիրանաչիր կամ սալորաչիր կամ  տանձաչիր կամ խնձորաչիր</t>
  </si>
  <si>
    <t>1 հատը՝  35-40 գրամ</t>
  </si>
  <si>
    <t xml:space="preserve">Թարմ, տեղական, մեծ կամ միջին չափսի,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</si>
  <si>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  տուփը՝  0,5 կգ</t>
  </si>
  <si>
    <t>Ցորենաձավար  /փաթեթավորումը՝ 5կգ/</t>
  </si>
  <si>
    <t xml:space="preserve">                              փաթեթավորումը՝   5կգ     </t>
  </si>
  <si>
    <t xml:space="preserve">Բարձր տեսակի ալյուր,    /փաթեթավորումը՝ 5կգ/      </t>
  </si>
  <si>
    <t xml:space="preserve">                          փաթեթավորումը՝ 5կգ</t>
  </si>
  <si>
    <t>կլոր սիսեռ                           /փաթեթավորումը՝ 5կգ/</t>
  </si>
  <si>
    <t>վարունգ</t>
  </si>
  <si>
    <t xml:space="preserve">Վարսակի փաթիլներ </t>
  </si>
  <si>
    <t>Եփման ենթակա տեսակ /փաթեթավորումը՝          5 կգ/</t>
  </si>
  <si>
    <t>մանր կերակրի աղ, յոդացված</t>
  </si>
  <si>
    <t xml:space="preserve">Սպիտակ գույնի, սորուն, քաղցր, չոր վիճակում, առանց կողմնակի համի և հոտի (ինչպես չոր վիճակում, այնպես էլ լուծույթում, գործարանային փաթեթավորմամբ՝ համապատասխան մակնշումով): Շաքարի լուծույթը պետք է լինի թափանցիկ, առանց չլուծված նստվածքի և կողմնակի խառնուկների,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9-րդ հոդվածի: Պիտանելիության մնացորդային ժամկետը` մատակարարման պահին սահմանված ժամկետի 50%-ից ոչ պակաս  
«Մակնշումը՝ ընթեռնելի» </t>
  </si>
  <si>
    <t xml:space="preserve">Սպիտակ գույնի, քաղցր, առանց կողմնակի համի և հոտի: Փաթեթավորումը՝ թղթե տոպրակով կամ   սննդի համար նախատեսված պոլիէթիլենային թաղանթով՝ համապատասխան մակնշումով: Սախարոզի զանգվածային մասը` 99,75%-ից ոչ պակաս (չոր նյութի վրա հաշված), խոնավության զանգվածային մասը` 0,14%-ից ոչ ավել, ֆեռոխառնուկների զանգվածային մասը` 0,0003%-ից ոչ ավել, ԳՕՍՏ 21-94 կամ համարժեք: Անվտանգությունը` ըստ N 2-III-4.9-01-2010 հիգիենիկ նորմատիվների, իսկ մակնշումը` «Սննդամթերքի անվտանգության մասին» ՀՀ օրենքի 9-րդ հոդվածի: Պիտանելիության մնացորդային ժամկետը` մատակարարման պահին սահմանված ժամկետի 50%-ից ոչ պակաս  
«Մակնշումը՝ ընթեռնելի» </t>
  </si>
  <si>
    <t xml:space="preserve">Գործարանային մշակման խաղողից առանց կորիզի , պահպանված 5 C-ից մինչև 25 C ջերմաստիճանում 70 %-ից ոչ ավելի խոնավության պայմաններում:  Փաթեթավորումը՝ թղթե տոպրակով կամ   սննդի համար նախատեսված պոլիէթիլենային թաղանթով՝ համապատասխան մակնշումով: ԳՕՍՏ 6882-88: ՀՀ գործող նորմերին և ստանդարտներին համապատասխան:
«Մակնշումը՝ ընթեռնելի» </t>
  </si>
  <si>
    <t xml:space="preserve">Գործարանային մշակման , պահպանված 5 C-ից մինչև 25 C ջերմաստիճանում 70 %-ից ոչ ավելի խոնավության պայմաններում: ԳՕՍՏ 28501-90: ՀՀ գործող նորմերին և ստանդարտներին համապատասխան:
</t>
  </si>
  <si>
    <t xml:space="preserve">Սմբուկ թարմ, ԳՕՍՏ 13907-86: Անվտանգությունը` ըստ N 2-III-4,9-01-2003  սանիտարահամաճարակային կանոնների և նորմերի և ՙՍննդամթերքի անվտանգության մասին՚ ՀՀ օրենքի 9-րդ հոդվածի
</t>
  </si>
  <si>
    <t xml:space="preserve">Թարմ, քաղցր, ընտիր տեսակի, նեղ մասի տրամագիծը 6-7 սմ-ից ոչ պակաս,  ԳՕՍՏ 27166-86,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</si>
  <si>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 xml:space="preserve">Սիսեռ ԳՕՍՏ 8758-76,  համասեռ, մաքուր, չոր, խոնավությունը` (14,0-20,0) % ոչ ավելի: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 ՀՀ օրենքի 9-րդ հոդվածի: 
«Մակնշումը՝ ընթեռնելի» </t>
  </si>
  <si>
    <t xml:space="preserve">Մանր, սպիտակ, սննդում օգտագործվող համային հավելում: Չափածրարված գործարանային փաթեթավորմամբ, ՀՀ գործող նորմերին և ստանդարտներին համապատասխան (0.5կգ): ԳՕՍՏ 2156-76: Անվտանգությունը և մակնշումը` N 2-III-4.9-01-2010 հիգիենիկ նորմատիվների և «Սննդամթերքի անվտանգության մասին« ՀՀ օրենքի 9-րդ հոդվածի
«Մակնշումը՝ ընթեռնելի» </t>
  </si>
  <si>
    <t xml:space="preserve">Սննդում օգտագործվող համային հավելում: Չափածրարված, 5գ-անոց տուփերով, գործարանային արտադրության և փաթեթավորմամբ: ԳՕՍՏ 16599-71: ՀՀ գործող նորմերին և ստանդարտներին համապատասխան: 
«Մակնշումը՝ ընթեռնելի» </t>
  </si>
  <si>
    <t xml:space="preserve">Միջուկով և առանց միջուկի, չափածրարված և առանց, փաթեթավորումը՝ ստվարաթղթե տուփով, ԳՕՍՏ 14031-68:  Անվտանգությունը և մակնշումը` N 2-III-4.9-01-2010 հիգիենիկ նորմատիվների և «Սննդամթերքի անվտանգության մասին« ՀՀ օրենքի 9-րդ հոդվածի
«Մակնշումը՝ ընթեռնելի» </t>
  </si>
  <si>
    <t xml:space="preserve">Նարինջ թարմ, պտղաբանական II խմբի (71-ից փոքր մինչև 63մմ ներառյալ), ԳՕՍՏ 4427-82։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t>
  </si>
  <si>
    <t>Խնձորի հյութ, որը պատրաստվում է թարմ խնձորի պտուղներից՝ ուղղակի մզման հյութ, կամ վերականգնված հյութ, որը պատրաստում են խնձորի խտրացրած հյութից կամ խյուից։ Խնձորի հյութը պատրաստում են պարզեցված, չպարզեցված կամ պտղամսով։
Արտաքին տեսքը. – պարզեցված հյութի՝ թափանցիկ հեղուկի պահման ամբողջ ընթացքում, թույլատրվում է թեթև կոպալեսցենտում, թույլատրվում է նստվածքի առկայություն՝ ոչ ավել, քան 0,2 %–ից
- Չպարզեցված հյութի՝ բնական պղտոր հեղուկ (թափանցիկությունը պարտադիր չէ), թույլատրվում է տարայի հատակին նստվածքի առկայություն՝ ոչ ավելի 0,8 % 
- պտղամսով հյութի՝  համասեռ հեղուկ, հավասարաչափ տարածքված խնձորի պտղամսի մասնիկների առկայությամբ, թույլատրվում է տարայի հատակին աննշան նստվածքի առկայություն և թեթևակի շերտատում։
- գույնը՝ լավ արտահայտված բաց կանաչ կամ դարչնագույն՝ կախված խնձորի գույնից։ Խնձորի ուղղակի մզման հյութում լուծվող չոր նյութերի զանգվածային մասը պետք է լինի ոչ պակաս 10 %–ից, իսկ վերականգնված հյութում՝ պակաս 11,5% –ից։ Խնձորի հյութում էթիլ սպիրտի պարունակությունը՝ չպետք է գերազանցի 0,2 %-ը, իսկ օքսիմեթիլ ֆուրֆուրոլի զանգվածային մասը պետք է լինի ոչ ավելի 20 մ/գր/դմ3-ից։ Խնձորի հյութում չի թույլատրվում հանքային, բուսական կամ կողմնակի խառնուկների առկայությունը։ Փաթեթավորումը՝ ապակե կամ մետաղյա լաքապատված, ինչպես նաև համակցված պոլիմերային ստվարաթղթե սպառողական տարրաներով։ ԳՕՍՏ Ռ 52184-2003 ԳՕՍՏ Ռ 52-186-2003։ Անվտանգությունը և մակնշումը՝ ըստ կառավարության 2009թ-ի հունիսի 26-ի N744-Ն որոշմամբ հաստատված «Հյութերի և հյութամթերքների ներկայացվող պահանջների տեխնիկական կանոնակարգի», «Սննդամթերքի անվտանգության մասին» ՀՀ օրենքի 9-րդ հոդվածի։</t>
  </si>
  <si>
    <t>Մասուրի հյութ, որը պատրաստվում է թարմ կամ չորացված մասուրի պտուղներից՝ խմելու ջրով, լուծահանման միջոցով՝ ուղղակի մզզման հյութ կամ վերականգնված հյութ, որը պատրաստում են մասուրի խտացրած հյութից կամ խյուից։ Մասուրի հյութի գույնը՝ լավ արտահայտված դարձնագույնից մինչև մուգ կարմրադարչնագույն; Արտաքին տեսքը՝ բնական չպարզեցված հեղուկ (թափանցիկությունը պարտադիր չէ, թույլատրվում է տարրայի հատակին թույլատրվում է տարայի հատակին նստվածքի առկայություն՝ ոչ ավելի 0,8 % )։ Մասուրի ուղղակի մզման հյութում լուծվող չոր նյութերի զանգվածային մասը պետք է լինի ոչ պակաս 8 %–ից, իսկ վերականգնված հյութում՝ պակաս 9% –ից։ Մասուրի հյութում էթիլ սպիրտի պարունակությունը՝ չպետք է գերազանցի 0,2 %-ը, իսկ օքսիմեթիլ ֆուրֆուրոլի զանգվածային մասը պետք է լինի ոչ ավելի 20 մ/գր/դմ3-ից։ Մասուրի հյութում չի թույլատրվում հանքային, բուսական կամ կողմնակի խառնուկների առկայությունը։ Փաթեթավորումը՝ ապակե կամ մետաղյա լաքապատված, ինչպես նաև համակցված պոլիմերային ստվարաթղթե սպառողական տարրաներով։ Անվտանգությունը և մակնշումը՝ ըստ կառավարության 2009թ-ի հունիսի 26-ի N744-Ն որոշմամբ հաստատված «Հյութերի և հյութամթերքների ներկայացվող պահանջների տեխնիկական կանոնակարգի», «Սննդամթերքի անվտանգության մասին» ՀՀ օրենքի 9-րդ հոդվածի։</t>
  </si>
  <si>
    <t xml:space="preserve">Պատրաստված արևածաղկի սերմերի լուծամզման և ճզմման եղանակով, բարձր տեսակի, զտված, հոտազերծված, ԳՕՍՏ 1129-2013։ Անվտանգությունը՝ N 2-III-4.9-01-2010 հիգիենիկ նորմատիվների, մակնշումը`  «Սննդամթերքի անվտանգության մասին» ՀՀ օրենքի 9-րդ հոդվածի։ 
«Մակնշումը՝ ընթեռնելի» </t>
  </si>
  <si>
    <t>Չորացրած դափնատերև,                 /տուփը՝   100գրամ/</t>
  </si>
  <si>
    <t xml:space="preserve">Չորացրած դափնետերևներ,  առողջ,  առանց վնասատուներով վարակվածության, ձևը՝ երկարավուն, առանց կոտրվածքների, կանաչ , փաթեթավորումը՝ թղթե տոպրակով՝ համապատասխան մակնշումով, խոնավության զանգվածային մասը տերևում` 12 %-ից ոչ ավելի, ԳՕՍՏ 17594-81: Անվտանգությունը` ըստ N 2-III-4.9-01-2010 հիգիենիկ նորմատիվների, «Սննդամթերքի անվտանգության մասինե ՀՀ օրենքի 9-րդ հոդվածի: 
«Մակնշումը՝ ընթեռնելի» </t>
  </si>
  <si>
    <t>պատիճավոր լոբի</t>
  </si>
  <si>
    <t>Լոլիկ թարմ, ամբողջական, մաքուր, առողջ, առանց վնասատու միջատներով վարակվածության, որ գեր հասունացած, պտղակոթերով կամ առանց պտղակոթերի, առանց մեխանիկական վնասվածքների ԳՕՍՏ 1725-85 ստանդարտը։ N 2-III-4.9-01-2010 հիգիենիկ նորմատիվների, «Սննդամթերքի անվտանգության մասին» ՀՀ օրենքի 9-րդ հոդվածի:</t>
  </si>
  <si>
    <t xml:space="preserve">Խնձոր թարմ, պտղաբանական I խմբի, Հայաստանի տարբեր տեսակների, նեղ  տրամագիծը 60-65մմ-ից ոչ պակաս, միջին չափի, առանց կեղևի վնասվածքների, փոսիկներն ու կարկտահարվածության հետքերը 3սմ2-ից ոչ ավելի, ԳՕՍՏ 21122-75,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9-րդ հոդվածի
 </t>
  </si>
  <si>
    <t xml:space="preserve">Չոր, խմթրիչի արտաքին տեսքը վերմիշելի, մանրահատիկի, մանր կտորների, փոշու և այլ հատիկավոր տեսքերով։ Գույնը՝ սպիտակադեղնավուն կամ բաց շագանակագույն, ըստ ԳՕՍՏ 28483-90, գործարանային փաթեթավորված, չափածրարված, խոնավությունը` 8 %-ից ոչ ավելի: Անվտանգությունը`  N 2-III-4.9-01-2010 հիգիենիկ նորմատիվների և «Սննդամթերքի անվտանգության մասին» ՀՀ օրենքի 9-րդ հոդվածի: Պիտանելիության մնացորդային ժամկետը ոչ պակաս 80 % 
«Մակնշումը՝ ընթեռնելի» </t>
  </si>
  <si>
    <t>Թարմ և քաղցր, տարբեր տեսակի միջին չափսերի։ Չափը որոշվում է լայնական կտրվածքի, միջին չափսերի։ Չափը որոշվում է լայնական կտրվածքի առավելագույն տրամագծով, որը պետք է լինի 30 մմ-ից ոչ պակաս։ Արտաին տեսքը՝ չվնասված, բարորակ, (չի թույլատրվում կամ փչացման նշանների առկայություն, որի հետևանքով մթերքը դառնում է օգտագործման համար ոչ պիտանի), մաքուր , առանց որևէ նկատելի կողմնակի նյութերի, առանց վնասատու միջատների առկայության, առանց վնասատու միջատների կողմից վնասված տեղերի, առանց ոչ նորմալ մակերևութային  խոնավության, առանց որևէ կողմնակի հոտի և (կամ) համի (ՀՍՏ 351-2013) Անվտանգությունը և մակնշումը ըստ ՀՀ կառավորության 2006 թվականի դեկտեմբերի 21-ի N 1913-Ն որոշմամբ հաստատված «Թարմ պտուղ–բանջարեղենի տեխնիկական կանոնակագրի» և «Սննդամթերքի անվտանգության մասին» ՀՀ օրենքի 9-րդ հոդվածի։</t>
  </si>
  <si>
    <t>(ԳՕՍՏ 28373-94)  55% -վաղահաս, 45%- միջահաս
Արտաքին տեսքը` գլուխները թարմ, ամբողջական, մաքուր, առանց հիվանդությունների, 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վնասվածք,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Կաղամբակոթի երկարությունը 3սմ–ից ոչ ավելի, կաղամբի մաքրված գլուխների քաշը ոչ պակաս՝ 0,8 կգ, վաղահաս կաղամբինը՝ 0,3-0,4 կգ։ Ճաքած և 3սմ–ից ոչ ավելի խորությամբ, մեխանիկական վնասվածքներով կաղամբի գլուխների զանգվածային մասը 5 %–ից ոչ ավելի։ 3սմ–ից ավելի խորությամբ մեխանիկական վնասվածքներով, ճաքերով, նեխած, գյուղատնտեսական վնասատուներով վնասված, ցրտահարված, շոգեհարված՝ միջուկի դեղնվածության և կարմրածության նշաններով գլուխների առկայութան չի թույլատրվում, չի թույլատրվում նշահատված գլուխներով և կաղամբակոթերով կաղամբի առկայություն։ Անվտանգությունը, փաթեթավորումը և մակնշումը՝ Ըստ ՀՀ կառավարության 2006թ-ի դեկտեմբերի 21ի համար 1913-Ն որոշմամբ հաստատված «Թարմ պտուղ–բանջարեղենի տեխնիկական կանոնակարգի» և «Սննդամթերքի անվտանգության մասին» ՀՀ օրեքնի 9-րդ հոդվածի։</t>
  </si>
  <si>
    <t>(ԳՕՍՏ 28373-94)  55% -վաղահաս, 45%- միջահաս
Արտաքին տեսքը` գլուխները թարմ, ամբողջական, մաքուր, առանց հիվանդությունների,լիովին ձևավորված,  չծլած, տվյալ բուսաբանական տեսակին բնորոշ գույնով, ձևով, համ ու հոտով, առանց կողմնակի հոտի և համի: Գլուխները չպետք է լինեն գյուղատնտեսական վնասատուներով վնասվածք, չպետք է ունենան ավելորդ արտաքին խոնավություն, պետք է լինեն խիտ կամ քիչ խիտ, բայց ոչ փխրուն, վաղահաս կաղամբը՝ տարբեր աստիճանի փխրունությամբ։ Գլուխների մաքրման աստիճանը՝ կաղամբի գլուխները պետք է մաքրված լինեն մինչև մակրեևույթը, ամուր գրկող կանաչ և սպիտակ տերևներով։ Վաղահաս կաղամբի գլուխները պետք է մաքրված լինեն վարդաձև տերևաբույլերից և օգտագործման համար ոչ պիտանի տերևներից։ Կաղամբակոթի երկարությունը 3սմ–ից ոչ ավելի, կաղամբի մաքրված գլուխների քաշը ոչ պակաս՝ 0,8 կգ, վաղահաս կաղամբինը՝ 0,3-0,4 կգ։ Ճաքած և 3սմ–ից ոչ ավելի խորությամբ, մեխանիկական վնասվածքներով կաղամբի գլուխների զանգվածային մասը 5 %–ից ոչ ավելի։ 3սմ–ից ավելի խորությամբ մեխանիկական վնասվածքներով, ճաքերով, նեխած, գյուղատնտեսական վնասատուներով վնասված, ցրտահարված, շոգեհարված՝ միջուկի դեղնվածության և կարմրածության նշաններով գլուխների առկայութան չի թույլատրվում, չի թույլատրվում նշահատված գլուխներով և կաղամբակոթերով կաղամբի առկայություն։ Անվտանգությունը, փաթեթավորումը և մակնշումը՝ Ըստ ՀՀ կառավարության 2006թ-ի դեկտեմբերի 21ի համար 1913-Ն որոշմամբ հաստատված «Թարմ պտուղ–բանջարեղենի տեխնիկական կանոնակարգի» և «Սննդամթերքի անվտանգության մասին» ՀՀ օրեքնի 9-րդ հոդվածի։</t>
  </si>
  <si>
    <t xml:space="preserve">Մարոլ առանց գյուղատնտեսական վնասատուներով վարակվածության, թարմ, մեծ տերևներով, անվտանգությունը` ըստ N 2-III-4,9-01-2003 սանիտարահամաճարակային կանոնների և նորմերի և ՙՍննդամթերքի անվտանգության մասին՚ ՀՀ օրենքի 9-րդ հոդվածի
</t>
  </si>
  <si>
    <t xml:space="preserve">Վարունգ թարմ օգտագործման տեսակի, անվտանգությունը` ըստ N 2-III-4,9-01-2003 սանիտարահամաճարակային կանոնների և նորմերի և «Սննդամթերքի անվտանգության մասին» ՀՀ օրենքի 9-րդ հոդվածի , ԳՕՍՏ 1726-85
</t>
  </si>
  <si>
    <t xml:space="preserve"> Թարմ և քաղցր, հյութալի, տարբեր տեսակի, միջին չափսերի, առանց վնասվածքների: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21713-76, ԳՕՍՏ 21714-76
</t>
  </si>
  <si>
    <t xml:space="preserve">Ընտիր կամ սովորական տեսակի։ Անվտանգությունը, փաթեթավորումը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13908-68
</t>
  </si>
  <si>
    <t>Վարսակի փաթիլներում խոնավությունը պետք է լինի 12%–ից ոչ ավել, մոխրայնությունը՝ 2,1%–ից ոչ ավել, թթվայնությունը՝ 5,0%-ից ոչ ավել, աղբային խառնուրդները՝ 0,30%-ից ոչ ավել, վնասատուներով վարակվածություն չի թույլատրվում համաձայն ԳՕՍՏ 21149-93։</t>
  </si>
  <si>
    <t>«Կերակրի աղ Էքստրա և բարձր տեսակի, սպիտակ, բյուրեղային սորուն նյութ, չի թույլատրվում կողմնակի մեխանիկական խառնուկների առկայության, խոնավության զանգվածային մասը՝ ոչ ավել 0,1 % էկստրա աղի համար և ոչ ավել 0,7% բարձր տեսակի, յոդացված ՀՍՏ 239-2005։ Անվտանգությունը՝ ըստ N2-III-4,9-01-2010 հիգիենիկ նոմատիվների, իսկ մակնշումը՝ «Սննդամթերքի անվտանգության մասին» ՀՀ օրենքի 9-րդ հոդված</t>
  </si>
  <si>
    <t>Կարամել պոմադային, մրգային , դոնդողային, դոնդողամրգային, նշակարկանդային, պրալինե հավելանյութերով, կախված կոնֆետի տեսակից, խոնավության զանգվածային մասը՝ 4-25%–ից ոչ ավել (ԳՕՍՏ 4570-93 կամ համարժեք), փաթեթավորումը՝ նրբաթիթեղի և թղթի մեջ, չփաթաթված՝ հատավոր, կշռածրարված տուփերով, խառը տեսականիով։ Անվտանգությունը՝ ըստ N 2-III-4,9-01-2010 հիգիենիկ նորմատիվների, իսկ մակնշումը «Սննդամթերքի անվտանգության մասին» ՀՀ օրենքի 9-րդ հոդվածի։ «Մակնշումը ընթեռնելի»</t>
  </si>
  <si>
    <t xml:space="preserve"> տարա</t>
  </si>
  <si>
    <t>Չորացրած, կեղևած, դեղին կամ կանաչ գույնի, մաքուր, Փաթեթավորումը՝ թղթե տոպրակով կամ   սննդի համար նախատեսված պոլիէթիլենային թաղանթով՝ համապատասխան մակնշումով:Անվտանգությունը՝ N 2-III-4.9-01-2010 հիգիենիկ նորմատիվների և «Սննդամթերքի անվտանգության մասինե ՀՀ օրենքի 9-րդ հոդվածի:
«Մակնշումը՝ ընթեռնելի» ԳՕՍՏ 23843-79</t>
  </si>
  <si>
    <t>«Էքստրա» և բարձր տեսակի» ողորված բրինձ, սպիտակ կամ սպիտակի տարբեր երանգներով, մաքուր, բրնձին բնորոշ համով և հոտով, առանց կողմնակի համի և հոտի, կլոր և երկար տեսակի բրինձներ, կոտրած և փշրված հատիկների խոնավությունը՝ ոչ ավել 15 % , թթվայնությունը՝ ոչ ավել 2օТ, համաձայ ԳՕՍՏ 6292-93</t>
  </si>
  <si>
    <t>Խաշած, բարձր և առաջին տեսակի ցորենից ստացված ձավար՝ ամբողջական ցորենի միջուկի կամ աղացած ձավարահատիկների N1,N2,N3,N4,N5 չափերից, մաքուր, խոնավությունը 14%–ից ոչ ավելի, աղբային խառնուկները 0,3 %-ից ոչ ավելի համաձայն «ՀՍՏ 303-2008։ Փաթեթավորումը թղթե տոպրակով կամ սննդի համար նախատեսված պոլիէթիլենային թաղանթով։ Անտվանգությունը ըստ N2-III-4,9-01-2010 հիգիենիկ նորմատիվների, իսկ մակնշումը՝ « «Սննդամթերքի անվտանգության մասին» ՀՀ օրենքի 9-րդ հոդվածի և ՀՍՏ 303-2008։</t>
  </si>
  <si>
    <t>հաբեր (աշուն, գարուն)</t>
  </si>
  <si>
    <t xml:space="preserve"> Ստացված գարու թեփահանման հատիկների հղկմամբ կամ հետագա կոտրատմամբ, մաքուր, հատիկներով խոնավությունը 15 %-ից ոչ ավելի: Փաթեթավորումը՝ թղթե տոպրակով կամ   սննդի համար նախատեսված պոլիէթիլենային թաղանթով՝ համապատասխան մակնշումով:Անվտանգությունը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</si>
  <si>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Բազուկ /հունիսի 1-ից 
հունվարի 1-ը/</t>
  </si>
  <si>
    <t>Բազուկ /հունվարի 1-ից 
հունիսի 1-ը/</t>
  </si>
  <si>
    <t>Գազար /հունիսի 1-ից 
հունվարի 1-ը/</t>
  </si>
  <si>
    <t>Գազար /հունվարի 1-ից 
հունիսի 1-ը/</t>
  </si>
  <si>
    <t>Կարտոֆիլ /հունիսի 1-ից 
հունվարի 1-ը/</t>
  </si>
  <si>
    <t>Կարտոֆիլ /հունվարի 1-ից 
հունիսի 1-ը/</t>
  </si>
  <si>
    <t>Կաղամբ /հունիսի 1-ից 
հունվարի 1-ը/</t>
  </si>
  <si>
    <t>Կաղամբ /հունվարի 1-ից 
հունիսի 1-ը/</t>
  </si>
  <si>
    <t>Արևադարձային մրգեր 
/Բանան/</t>
  </si>
  <si>
    <t>Արևադարձային մրգեր 
/մանդարին/</t>
  </si>
  <si>
    <t>Արևադարձային մրգեր 
/նարինջ/</t>
  </si>
  <si>
    <t>Դավթաշեն</t>
  </si>
  <si>
    <t>Էրեբունի</t>
  </si>
  <si>
    <t>Նոր Նորք</t>
  </si>
  <si>
    <t>Նորք–Մարաշ</t>
  </si>
  <si>
    <t>Շենգավիթ</t>
  </si>
  <si>
    <t>մ/գ</t>
  </si>
  <si>
    <t>քանակ</t>
  </si>
  <si>
    <t>գումար</t>
  </si>
  <si>
    <t>Ընդամենը
ԱՎԱՆ</t>
  </si>
  <si>
    <t>h. 35</t>
  </si>
  <si>
    <t>h. 36</t>
  </si>
  <si>
    <t>h. 37</t>
  </si>
  <si>
    <t>h. 38</t>
  </si>
  <si>
    <t>h. 39</t>
  </si>
  <si>
    <t>h. 40</t>
  </si>
  <si>
    <t>h. 41</t>
  </si>
  <si>
    <t>h. 42</t>
  </si>
  <si>
    <t>h. 43</t>
  </si>
  <si>
    <t>h. 44</t>
  </si>
  <si>
    <t>h. 45</t>
  </si>
  <si>
    <t>h. 46</t>
  </si>
  <si>
    <t>h. 47</t>
  </si>
  <si>
    <t>h. 48</t>
  </si>
  <si>
    <t>h. 49</t>
  </si>
  <si>
    <t>h. 50</t>
  </si>
  <si>
    <t>ԸՆԴԱՄԵՆԸ
ԱՋԱՓՆՅԱԿ</t>
  </si>
  <si>
    <t>հ. 22</t>
  </si>
  <si>
    <t>հ. 23</t>
  </si>
  <si>
    <t>հ. 24</t>
  </si>
  <si>
    <t>հ. 25</t>
  </si>
  <si>
    <t>հ. 26</t>
  </si>
  <si>
    <t>հ. 27</t>
  </si>
  <si>
    <t>հ. 28</t>
  </si>
  <si>
    <t>հ. 29</t>
  </si>
  <si>
    <t>հ. 30</t>
  </si>
  <si>
    <t>հ. 31</t>
  </si>
  <si>
    <t>հ. 32</t>
  </si>
  <si>
    <t>հ. 33</t>
  </si>
  <si>
    <t>հ. 34</t>
  </si>
  <si>
    <t>ԸՆԴԱՄԵՆԸ
ԱՐԱԲԿԻՐ</t>
  </si>
  <si>
    <t>հ. 51</t>
  </si>
  <si>
    <t>հ. 52</t>
  </si>
  <si>
    <t>հ. 53</t>
  </si>
  <si>
    <t>հ. 54</t>
  </si>
  <si>
    <t>հ. 55</t>
  </si>
  <si>
    <t>հ. 56</t>
  </si>
  <si>
    <t>հ. 57</t>
  </si>
  <si>
    <t>հ. 58</t>
  </si>
  <si>
    <t>հ. 59</t>
  </si>
  <si>
    <t>հ. 60</t>
  </si>
  <si>
    <t>հ. 61</t>
  </si>
  <si>
    <t>հ. 62</t>
  </si>
  <si>
    <t>ԸՆԴԱՄԵՆԸ
ԴԱՎԹԱՇԵՆ</t>
  </si>
  <si>
    <t>մատակարարման պայմանը (օրական շաբաթական, ամսական)*</t>
  </si>
  <si>
    <t>ամսական</t>
  </si>
  <si>
    <t>շաբաթական</t>
  </si>
  <si>
    <t>հ. 63</t>
  </si>
  <si>
    <t>հ. 64</t>
  </si>
  <si>
    <t>հ. 66</t>
  </si>
  <si>
    <t>հ. 67</t>
  </si>
  <si>
    <t>հ. 68</t>
  </si>
  <si>
    <t>հ. 69</t>
  </si>
  <si>
    <t>հ. 70</t>
  </si>
  <si>
    <t>հ. 71</t>
  </si>
  <si>
    <t>հ. 72</t>
  </si>
  <si>
    <t>հ. 73</t>
  </si>
  <si>
    <t>հ. 74</t>
  </si>
  <si>
    <t>հ. 75</t>
  </si>
  <si>
    <t>ԸՆԴԱՄԵՆԸ
ԷՐԵԲՈՒՆԻ</t>
  </si>
  <si>
    <t>հ, 63</t>
  </si>
  <si>
    <t>ա</t>
  </si>
  <si>
    <t>շ</t>
  </si>
  <si>
    <t>օ</t>
  </si>
  <si>
    <t>ամսեկան</t>
  </si>
  <si>
    <t>հ. 76</t>
  </si>
  <si>
    <t>հ. 77</t>
  </si>
  <si>
    <t>հ. 78</t>
  </si>
  <si>
    <t>հ. 79</t>
  </si>
  <si>
    <t>հ. 80</t>
  </si>
  <si>
    <t>հ. 81</t>
  </si>
  <si>
    <t>հ. 82</t>
  </si>
  <si>
    <t>հ. 83</t>
  </si>
  <si>
    <t>հ. 84</t>
  </si>
  <si>
    <t>հ.85</t>
  </si>
  <si>
    <t>հ. 86</t>
  </si>
  <si>
    <t>հ. 87</t>
  </si>
  <si>
    <t>հ. 88</t>
  </si>
  <si>
    <t>հ. 89</t>
  </si>
  <si>
    <t>հ. 90</t>
  </si>
  <si>
    <t>հ. 91</t>
  </si>
  <si>
    <t>հ. 92</t>
  </si>
  <si>
    <t>հ. 93</t>
  </si>
  <si>
    <t>հ. 94</t>
  </si>
  <si>
    <t>հ. 95</t>
  </si>
  <si>
    <t>հ. 96</t>
  </si>
  <si>
    <t>հ. 97</t>
  </si>
  <si>
    <t>ԸՆԴԱՄԵՆԸ
ՄԱԼԱԹԻԱ–ՍԵԲԱՍՏԻԱ</t>
  </si>
  <si>
    <t>h. 98</t>
  </si>
  <si>
    <t>h. 99</t>
  </si>
  <si>
    <t>h. 100</t>
  </si>
  <si>
    <t>h. 101</t>
  </si>
  <si>
    <t>h. 102</t>
  </si>
  <si>
    <t>h. 103</t>
  </si>
  <si>
    <t>h. 104</t>
  </si>
  <si>
    <t>h. 105</t>
  </si>
  <si>
    <t>h. 106</t>
  </si>
  <si>
    <t>h. 107</t>
  </si>
  <si>
    <t>h. 108</t>
  </si>
  <si>
    <t>h. 109</t>
  </si>
  <si>
    <t>h. 110</t>
  </si>
  <si>
    <t>h. 111</t>
  </si>
  <si>
    <t>h. 112</t>
  </si>
  <si>
    <t>h. 113</t>
  </si>
  <si>
    <t>h. 114</t>
  </si>
  <si>
    <t>h. 116</t>
  </si>
  <si>
    <t>h. 117</t>
  </si>
  <si>
    <t>h. 118</t>
  </si>
  <si>
    <t>h. 119</t>
  </si>
  <si>
    <t>h. 120</t>
  </si>
  <si>
    <t>ԸՆԴԱՄԵՆԸ
ՆՈՐ ՆՈՐՔ</t>
  </si>
  <si>
    <t>Ամսեկան մեկ անգամ (ապրանքը պետք է մատակարարվի պատվերը հաստատության կողմից տրման պահից ոչ ուշ քան երկրորդ  աշխատանքային օրը` մինչև ժամը 12:00)</t>
  </si>
  <si>
    <t>Շաբաթական մեկ անգամ (ապրանքը պետք է մատակարարվի պատվերը հաստատության կողմից տրման պահից ոչ ուշ քան հաջորդ աշխատանքային օրը` մինչև ժամը 12:00)</t>
  </si>
  <si>
    <t>Օրական (ապրանքը պետք է մատակարարվի պատվերը հաստատության կողմից տրման պահից ոչ ուշ քան հաջորդ աշխատանքային օրը` մինչև ժամը 12:00)</t>
  </si>
  <si>
    <t>հ. 121</t>
  </si>
  <si>
    <t>հ. 122</t>
  </si>
  <si>
    <t>հ. 123</t>
  </si>
  <si>
    <t>հ. 124</t>
  </si>
  <si>
    <t>ԸՆԴԱՄԵՆԸ
ՆՈՐՔ–ՄԱՐԱՇ</t>
  </si>
  <si>
    <t>h. 125</t>
  </si>
  <si>
    <t>ԸՆԴԱՄԵՆԸ
ՆՈՒԲԱՐԱՇԵՆ</t>
  </si>
  <si>
    <t>հ. 126</t>
  </si>
  <si>
    <t>հ. 127</t>
  </si>
  <si>
    <t>հ. 128</t>
  </si>
  <si>
    <t>հ. 129</t>
  </si>
  <si>
    <t>հ. 130</t>
  </si>
  <si>
    <t>հ. 131</t>
  </si>
  <si>
    <t>հ. 132</t>
  </si>
  <si>
    <t>հ. 133</t>
  </si>
  <si>
    <t>հ. 134</t>
  </si>
  <si>
    <t>հ. 135</t>
  </si>
  <si>
    <t>հ. 136</t>
  </si>
  <si>
    <t>հ. 137</t>
  </si>
  <si>
    <t>հ. 138</t>
  </si>
  <si>
    <t>հ. 139</t>
  </si>
  <si>
    <t>հ. 140</t>
  </si>
  <si>
    <t>հ. 142</t>
  </si>
  <si>
    <t>հ. 143</t>
  </si>
  <si>
    <t>հ. 144</t>
  </si>
  <si>
    <t>հ. 145</t>
  </si>
  <si>
    <t>հ. 146</t>
  </si>
  <si>
    <t>հ. 147</t>
  </si>
  <si>
    <t xml:space="preserve">շ </t>
  </si>
  <si>
    <t>ԸՆԴԱՄԵՆԸ
ՇԵՆԳԱՎԻԹ</t>
  </si>
  <si>
    <t>հ. 148</t>
  </si>
  <si>
    <t>հ. 149</t>
  </si>
  <si>
    <t>հ. 150</t>
  </si>
  <si>
    <t>հ. 151</t>
  </si>
  <si>
    <t>հ. 152</t>
  </si>
  <si>
    <t>հ. 153</t>
  </si>
  <si>
    <t>հ. 155</t>
  </si>
  <si>
    <t>հ. 156</t>
  </si>
  <si>
    <t>հ. 157</t>
  </si>
  <si>
    <t>հ. 158</t>
  </si>
  <si>
    <t>հ. 159</t>
  </si>
  <si>
    <t>հ. 160</t>
  </si>
  <si>
    <t>հ. 161</t>
  </si>
  <si>
    <t>հ. 162</t>
  </si>
  <si>
    <t>ԸՆԴԱՄԵՆԸ
ՔԱՆԱՔԵՌ–ԶԵՅԹՈՒՆ</t>
  </si>
  <si>
    <t>h. 154</t>
  </si>
  <si>
    <t>ԸՆԴԱՄԵՆԸ
հ.154</t>
  </si>
  <si>
    <t>ԸՆԴԱՄԵՆԸ
ԱՄԲՈՂՋ</t>
  </si>
  <si>
    <t>ԸՆԴԱՄԵՆԸ
ԿԵՆՏՐՈՆ</t>
  </si>
  <si>
    <t>հ. 1</t>
  </si>
  <si>
    <t>հ. 2</t>
  </si>
  <si>
    <t>հ. 3</t>
  </si>
  <si>
    <t>հ. 4</t>
  </si>
  <si>
    <t>հ. 5</t>
  </si>
  <si>
    <t>հ. 6</t>
  </si>
  <si>
    <t>հ. 7</t>
  </si>
  <si>
    <t>հ. 8</t>
  </si>
  <si>
    <t>հ. 9</t>
  </si>
  <si>
    <t>հ. 10</t>
  </si>
  <si>
    <t>հ. 11</t>
  </si>
  <si>
    <t>հ. 12</t>
  </si>
  <si>
    <t>հ. 13</t>
  </si>
  <si>
    <t>հ. 14</t>
  </si>
  <si>
    <t>հ. 15</t>
  </si>
  <si>
    <t>հ. 16</t>
  </si>
  <si>
    <t>հ. 17</t>
  </si>
  <si>
    <t>հ. 18</t>
  </si>
  <si>
    <t>հ. 19</t>
  </si>
  <si>
    <t>հ. 20</t>
  </si>
  <si>
    <t>հ. 21</t>
  </si>
  <si>
    <t>ԸՆԴԱՄԵՆԸ 
ՔԱՆԱՔԵՌ–ԶԵՅԹՈՒՆ</t>
  </si>
  <si>
    <t>ԸՆԴԱՄԵՆԸ
հ. 154</t>
  </si>
  <si>
    <t>ԸՆԴԱՄԵՆԸ</t>
  </si>
  <si>
    <t>ԳՆՄԱՆ ԺԱՄԱՆԱԿԱՑՈՒՅՑ – ԸՍՏ ՄԱՆԿԱՊԱՐՏԵԶՆԵՐԻ</t>
  </si>
  <si>
    <t>Նախատեսվում է գնել մինչև 2015 թվականի դեկտեմբերի 25-ը համապատասխան ֆինանասական միջոցներ նախատեսվելուց հետո</t>
  </si>
  <si>
    <t>Կենտրոն վարչական շրջանի ըստ համապատասխան ՀՈԱԿ–ներ</t>
  </si>
  <si>
    <t>Արաբկիր վարչական շրջանի ըստ համապատասխան ՀՈԱԿ–ներ</t>
  </si>
  <si>
    <t>Աջափնյակ վարչական շրջանի ըստ համապատասխան ՀՈԱԿ–ներ</t>
  </si>
  <si>
    <t>Ավան վարչական շրջանի ըստ համապատասխան ՀՈԱԿ–ներ</t>
  </si>
  <si>
    <t>Էրեբունի վարչական շրջանի ըստ ՀՈԱԿ–ների</t>
  </si>
  <si>
    <t>Էրեբունի վարչական շրջանի ըստ համապատասխան ՀՈԱԿ–ներ</t>
  </si>
  <si>
    <t>Մալաթիա–Սեբաստիա  վարչական շրջանի ըստ համապատասխան ՀՈԱԿ–ներ</t>
  </si>
  <si>
    <t>Մալաթիա–Սեբաստիա  վարչական շրջանի ըստ ՀՈԱԿ–ների</t>
  </si>
  <si>
    <t>Նոր Նորք  վարչական շրջանի ըստ համապատասխան ՀՈԱԿ–ներ</t>
  </si>
  <si>
    <t>Նորք–Մարաշ  վարչական շրջան</t>
  </si>
  <si>
    <t>Նոր Նորք  վարչական շրջանի ՀՈԱԿ–ներ</t>
  </si>
  <si>
    <t>Նուբարաշենի ՀՈԱԿ</t>
  </si>
  <si>
    <t>Շենգավիթ  վարչական շրջանի ըստ համապատասխան ՀՈԱԿ–ներ</t>
  </si>
  <si>
    <t>Քանաքեռ–Զեյթուն  վարչական շրջանի ըստ համապատասխան ՀՈԱԿ–ներ</t>
  </si>
  <si>
    <t>«Հ. 154 » ՀՈԱԿ</t>
  </si>
  <si>
    <t xml:space="preserve">ՙ                ՚  _____________  2014թ. կնքված </t>
  </si>
  <si>
    <t>N ԵՔ-ՇՀԱՊՁԲ - 15/38  գնման պայմանագրի</t>
  </si>
  <si>
    <t>ԳՆՄԱՆ ԺԱՄԱՆԱԿԱՑՈՒՅՑ 
/ԱՄՓՈՓ/</t>
  </si>
  <si>
    <t>Արևադարձային մրգեր /Բանան/</t>
  </si>
  <si>
    <t>Արևադարձային մրգեր /մանդարին/</t>
  </si>
  <si>
    <t>Արևադարձային մրգեր /նարինջ/</t>
  </si>
  <si>
    <t>Հավելված N 2</t>
  </si>
  <si>
    <t>ԳՆՈՐԴ
---------------------------------
                      ստորագրություն
Կ․Տ</t>
  </si>
  <si>
    <t xml:space="preserve">ՎԱՃԱՌՈՂ
---------------------------------
ստորագրություն
Կ․Տ
</t>
  </si>
  <si>
    <t>«Հ. 141» ՀՈԱԿ</t>
  </si>
  <si>
    <t>ԸՆԴԱՄԵՆԸ
հ. 141</t>
  </si>
  <si>
    <r>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t>
    </r>
    <r>
      <rPr>
        <b/>
        <sz val="10"/>
        <rFont val="Sylfaen"/>
        <family val="1"/>
        <charset val="204"/>
      </rPr>
      <t xml:space="preserve">10-14սմ: </t>
    </r>
    <r>
      <rPr>
        <sz val="10"/>
        <rFont val="Sylfaen"/>
        <family val="1"/>
        <charset val="204"/>
      </rPr>
      <t xml:space="preserve">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  ԳՕՍՏ 1722-85
</t>
    </r>
  </si>
  <si>
    <t>ՙ                ՚  _____________  2014թ. Կնքված</t>
  </si>
  <si>
    <t>ՏԵԽՆԻԿԱԿԱՆ    ԲՆՈՒԹԱԳԻՐ</t>
  </si>
  <si>
    <t xml:space="preserve">Ցորենի ալյուրին բնորոշ, առանց  կողմնակի համի և հոտի, ալյուրի գույնը սպիտակ կամ սպիտակ՝ կրեմագույն երանգով, գործարանային  փաթեթավորմամբ՝ համապատասխան մակնշումով: Առանց թթվության և դառնության, առանց փտահոտի ու բորբոսի: Խոնավության զանգվածային մասը՝ ոչ ավելի 15 %-ից, մետաղամագնիսական խառնուրդները՝ ոչ ավելի 3,0%-ից, մոխրի զանգվածային մասը՝ չոր նյութի ոչ ավել 0.55%, հում սոսնձանյութի քանակությունը՝ առնվազն 28,0%: ՀՍՏ 280-2007: Անվտանգությունը և մակնշումը  N 2-III-4.9-01-2010 հիգիենիկ նորմատիվների  և «Սննդամթերքի անվտանգության մասին» ՀՀ օրենքի 9-րդ հոդվածի: «Մակնշումը՝ ընթեռնելի» </t>
  </si>
  <si>
    <t>Թարմ, առանց արտաքին վնասվածքների, համասեռ պտուղներ առաջին տեսակի՝ ըստ հասունացման աստիճանի, բայց ոչ կանաչ (խակ և ոչ գեր հասունացված):  ԳՕՍՏ 21921-76: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</si>
  <si>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Սովարական և ընտիր տեսակի, պտուղները թարմ, ամբողջական, առողջ, մաքուր, չթորշնած, առանց գյուղատնտեսական բնասատուներով վնասվածքների, առանց ավելորդ ներքին խոնավության ըստ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</si>
  <si>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Սովարական և ընտիր տեսակի, պտուղները թարմ, ամբողջական, առողջ, մաքուր, չթորշնած, առանց գյուղատնտեսական բնասատուներով վնասվածքների, առանց ավելորդ ներքին խոնավության ըստ ԳՕՍՏ 26767-85։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</si>
  <si>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r>
      <t xml:space="preserve">Արտաքին տեսքը` արմատապտուղները թարմ, ամբողջական, առանց հիվանդությունների, չոր, չկեղտոտված, առանց ճաքերի և վնասվածքների: Ներքին կառուցվածքը` միջուկը հյութալի, մուգ կարմիր` տարբեր երանգների:
Արմատապտուղների չափսերը (ամենամեծ լայնակի տրամագծով) </t>
    </r>
    <r>
      <rPr>
        <b/>
        <sz val="10"/>
        <rFont val="Sylfaen"/>
        <family val="1"/>
        <charset val="204"/>
      </rPr>
      <t xml:space="preserve">10-14սմ: </t>
    </r>
    <r>
      <rPr>
        <sz val="10"/>
        <rFont val="Sylfaen"/>
        <family val="1"/>
        <charset val="204"/>
      </rPr>
      <t>Թույլատրվում է շեղումներ նշված չափսերից և մեխանիկական վնասվածքներով    3 մմ ավել խորությամբ` ընդհանուր քանակի 5%-ից ոչ ավելի: Արմատապտուղներին կպած հողի քանակությունը ոչ ավել քան ընդհանուր քանակի 1%: ԳՕՍՏ 1722-85</t>
    </r>
  </si>
  <si>
    <t>Թարմ, առանց արտաքին վնասվածքների, տեղական արտադրության: ԳՕՍՏ 31822-2012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</si>
  <si>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 xml:space="preserve"> Թարմ և քաղցր, հյութալի, տարբեր տեսակի, միջին չափսերի, առանց վնասվածքների: ՀՍՏ 352-2013: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</si>
  <si>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 xml:space="preserve">Բայխաթեյ սև, խոշոր տերևներով և հատիկավորված, չափածրարված փափուկ կամ կիսակոշտ փաթեթներում, 25գր, 50 գր, 75 գր, 100 գր, 125գր, 150գր, 200գր 250 գր պարունակությամբ, փունջը բարձրորակ և առաջին տեսակների։ Անվտանգությունը` ըստ N2-III-4,9-01-2010  հիգիենիկ նորմատիվների, իսկ մակնշումը` «Սննդամթերքի անվտանգության մասին» ՀՀ օրենքի 9-րդ հոդվածի, «Մակնշումը՝ ընթեռնելի»  </t>
  </si>
  <si>
    <t>Ընտիր կամ սովորական տեսակի, մաքուր, Անվտանգությունը, փաթեթավորումը և մակնշումը` ըստ ՀՀ կառավարության 2006թ. դեկտեմբերի 21-ի N 1913-Ն որոշմամբ հաստատված «Թարմպտուղ-բանջարեղենի տեխնիկական կանոնակարգի» և «Սննդամթերքի անվտանգության մասին» ՀՀ օրենքի 9-րդ հոդվածի</t>
  </si>
  <si>
    <t>Լոբի գունավոր, միագույն, գունավոր ցայտուն, մաքուր,  չոր` խոնավությունը 15 %-ից ոչ ավելի կամ միջին չորությամբ` (15,1-18,0) %: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 ՀՀ օրենքի 9-րդ հոդվածի: Պիտանելիության մնացորդային ժամկետը ոչ պակաս  50 %</t>
  </si>
  <si>
    <t xml:space="preserve">Խտացրած կաթ շաքարով, քաղցր համով, մաքուր, պաստերիզացված կաթի արտահայտված համով, առանց կողմնակի համի և հոտի, միատարր ամբողջ զանգվածով, առանց զգալի զգայաբանորեն շոշափելի կաթնաշաքարի բյուրեղների ըստ ԳՕՍՏ 2903-78։ խոնավությունը`  26,5 %-ից ոչ ավելի, սախարոզը 43,5 %-ից ոչ պակաս, կաթնային չոր նյութերի զանգվածային մասը` 28,5 %-ից ոչ պակաս, թթվայնությունը`  48 0T-ից ոչ ավելի, պիտանելիության մնացորդային ժամկետը մատակարարման պահից  ոչ պակաս քան  70 %: Անվտանգությունը և մակնշումը՝ ըստ ՀՀ կառավարության 2006թ. դեկտեմբերի 21-ի N 1925-Ն որոշմամբ հաստատված «Կաթին, կաթնամթերքին և դրանց արտադրությանը ներկայացվող պահանջների տեխնիկական կանոնակարգիե և «Սննդամթերքի անվտանգության մասին» ՀՀ օրենքի 9-րդ հոդվածի, «Մակնշումը՝ ընթեռնելի» </t>
  </si>
  <si>
    <t>Թարմ, սպիտակ, առանց արտաքին վնասվածքների, տեղական արտադրության: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 ԳՕՍՏ 7968-89</t>
  </si>
  <si>
    <t xml:space="preserve">Խոնավությունը `7,5%-ից ոչ ավելի,pH`-ը 7,1-ից ոչ ավելի,դիսպերսությունը `90%-ից ոչ պակաս,փաթեթավորված թղթե տուփերում կամ ապակյա բանկաներում՝ համապատասխան մակնշումով, ինչպես նաև ոչ կշռաբաժանված,ԳՕՍՏ 108-76, Անվտանգությունը և մակնշումը` N 2-III-4.9-01-2010 հիգիենիկ նորմատիվների և &lt;&lt;Սննդամթերքի անվտանգության մասին &gt;&gt; ՀՀ օրենքի 9-րդ հոդվածի, «Մակնշումը՝ ընթեռնելի» </t>
  </si>
  <si>
    <t>I տեսակի, չցրտահարված, առանց վնասվածքների, կլոր ձվաձև 10-14 սմ, 5%, երկարացված 9,5սմ, 5 %, կլոր ձվաձև (10-ից 14) սմ 20%, երկարացված (10-ից 11,5սմ) սմ 20%, կլոր ձվաձև (11-ից 12սմ) 55%, երկարացված (11-ից 11,5) սմ 55%, կլոր ձվաձև (12-ից 13) սմ 20%, երկարացված (12-ից 12,5) սմ 20%: Տեսականու մաքրությունը`  90 %-ից ոչ պակաս, փաթեթավորումը` առանց չափածրարման: Պալարները պետք է լինեն տվյալ բուսաբանական տարատեսակի համար սովորական արտաքին տեսքով, ամբողջական, պինդ, գործնականորեն մաքուր։ Չի թույլտատրվում արտաքին տեսքի, որակի, փաթեթավորված ապրանքի պահպանվածության և ապրանքային տեսքի վրա ազդող ներքոհիշյալ արտաքին և ներքին թերությունների առկայություն (ՀՍՏ 354-2013) Անվտանգությունը և մակնշումը՝ ըստ ՀՀ կառավարության 2006թ. դեկտեմբերի 21-ի N 1913-Ն որոշմամբ հաստատված «Թարմ պտուղ-բանջարեղենի տեխնիկական կանոնակարգիե և «Սննդամթերքի անվտանգության մասին» ՀՀ օրենքի 9-րդ հոդվածի:</t>
  </si>
  <si>
    <t>Թարմ առանց մեխանիկական վնասվածքների և վնասատուներով ու հիվանդություններով պայմանավորված վնասվածքների, առաջին կամ երկրորդ կատեգորիայի՝ ըստ լայնական տրամագծի չափերի, գույնը՝ բաց կանաչից մինչև դեղին կամ նարնաջագույն, չափերը՝ առաջին կատեգորիայի համար՝ 60մմ և ավելի, 2-րդ կատեգորիայի համար՝ 51-61մմ ԳՕՍՏ  4429-82: Անվտանգությունը և մակնշումը` ըստ ՀՀ կառավարության 2006թ. դեկտեմբերի 21-ի N 1913-Ն որոշմամբ հաստատված «Թարմ պտուղ-բանջարեղենի տեխնիկական կանոնակարգի»և «Սննդամթերքի անվտանգության մասին» ՀՀ օրենքի 9-րդ հոդվածի</t>
  </si>
  <si>
    <t xml:space="preserve">Մրգային, խոնավության զանգավածային մասը 9,5%-ից ոչ ավելի, փաթեթավորումը՝ բրիկետներով, թղթե փաթեթներում ըստ ԳՕՍՏ 18488-2000։ Անվտանգությունը և մակնշումը՝   N 2-III-4.9-01-2010  հիգիենիկ նորմատիվների և  «Սննդամթերքի անվտանգության մասին» ՀՀ օրենքի 9-րդ հոդվածի։  «Մակնշումը՝ ընթեռնելի» </t>
  </si>
  <si>
    <t xml:space="preserve">Հնդկաձավար I  տեսակի, մաքուր, փաթեթավորումը՝ սննդի համար նախատեսված պոլիէթիլենային թաղանթով՝ համապատասխան մակնշումով, խոնավությունը` 14,0 %-ից ոչ ավելի, հատիկները` 97,5 %-ից ոչ պակաս: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 և «Սննդամթերքի անվտանգության մասին» ՀՀ օրենքի 9-րդ հոդվածի։ Պիտանելիության մնացորդային ժամկետը ոչ պակաս քան 70 %, «Մակնշումը՝ ընթեռնելի» </t>
  </si>
  <si>
    <t xml:space="preserve">Ստացված հաճարի հատիկներից, մաքուր։ Փաթեթավորումը՝ թղթե տոպրակով կամ   սննդի համար նախատեսված պոլիէթիլենային թաղանթով՝ համապատասխան մակնշումով,  հատիկներով,  խոնավությունը 15 %-ից ոչ ավելի, փաթեթավորումը` 50կգ ոչ ավելի պարկերով: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</si>
  <si>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 xml:space="preserve">Մակարոնեղեն անդրոժ խմորից, մակարոնեղենի խոնավություն 12%-ից ոչ ավել, մոխրայնությունը՝ 2,1–ից ոչ ավելի, թթվայնությունը 5%-ից ոչ ավելի, առանց աղտոտ խառնուկները, 0,30 %-ից ոչ ավելի, վնասատուներով վարակվածություն չի թույլատրվում,  փաթեթավորումը՝ թղթե տոպրակով կամ   սննդի համար նախատեսված պոլիէթիլենային թաղանթով՝ համապատասխան մակնշումով,կախված ալյուրի տեսակից և որակից` A (պինդ ցորենի ալյուրից), Б (փափուկ ապակենման ցորենի ալյուրից), B (հացաթխման ցորենի ալյուրից), չափածրարված և առանց չափածրարման, ԳՕՍՏ 31743-2012 կամ համարժեք։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</si>
  <si>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Տվյալ տիպին բնորոշ համով և հոտով, առանց կողմնակի համի և հոտի, հարթ կամ ալիքաձև մակերևույթի, նախշերով կամ առանց դրանց։ ՉԻ թույլատրվում աղտոտվածություն և վնասատուներով վարակվածությամբ մասեր։ ԳՕՍՏ 31721-2012։ Ըստ սահմանված բնութագրի: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</si>
  <si>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Պահածոյացված, կանաչ. տարայավորված 800գ -անոց տարայով: Պիտանելիության ժամկետի նշումը՝ դաջվածքով։  Տեղական կամ արտասահմանյան արտադրության:  ԳՕՍՏ 15842-90: Անվտանգությունը և մակնշումը` N 2-III-4.9-01-2010 հիգիենիկ նորմատիվների և «Սննդամթերքի անվտանգության մասին» ՀՀ օրենքի 9-րդ հոդվածի, «Մակնշումը՝ ընթեռնելի» </t>
  </si>
  <si>
    <t>Երեք տեսակի, համասեռ, խոշոր չափի, մաքուր, չոր` խոնավությունը` (14,0-17,0) % ոչ ավելի: Փաթեթավորումը՝ թղթե տոպրակով կամ   սննդի համար նախատեսված պոլիէթիլենային թաղանթով՝ համապատասխան մակնշումով:  Անվտանգությունը` ըստ N 2-III-4.9-01-2010 հիգիենիկ նորմատիվների, «Սննդամթերքի անվտանգության մասինե ՀՀ օրենքի 9-րդ հոդվածի:  «Մակնշումը՝ ընթեռնելի» ԳՕՍՏ 7066-77</t>
  </si>
  <si>
    <t xml:space="preserve">Թարմ, քաղցր համով, բարձր տեսակի ալյուրից, փաթեթավորումը՝ սննդի համար նախատեսված պոլիէթիլենային թաղանթե տոպրակով։ Անվտանգությունը` ըստ N 2-III-4.9-01-2010 հիգիենիկ նորմատիվների և «Սննդամթերքի անվտանգության մասին» ՀՀ օրենքի 9-րդ հոդվածի։ «Մակնշումը՝ ընթեռնելի» </t>
  </si>
  <si>
    <t xml:space="preserve">Ջեմ` տարբեր մրգերի, բացի թզից 1-ին տեսակի ՀՍՏ 48-2007: Տարայավորված  ապակե տարայով՝ պիտանելիության ժամկետը՝ դաջվածքով։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</si>
  <si>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Պատրաստված կոշտ և փափուկ ցորենից, մաքուր, ԳՕՍՏ 7022-97: Փաթեթավորումը՝ սննդի համար նախատեսված պոլիէթիլենային թաղանթով՝ համապատասխան մակնշումով։   Անվտանգությունը և մակնշումը` N 2-III-4.9-01-2010 հիգիենիկ նորմատիվների,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</si>
  <si>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 xml:space="preserve"> Թարմ և քաղցր,տարբեր տեսակի, միջին չափսերի:  Առանց վնասվածքների: ՀՍՏ 353-2013 Անվտանգությունը՝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</si>
  <si>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 xml:space="preserve">ոչ գլյուկոզայացված: ԳՕՍՏ7047-55, «Մակնշումը՝ ընթեռնելի» </t>
  </si>
  <si>
    <t xml:space="preserve">Բարձր կամ առաջին տեսակի, ապակե կամ մետաղյա տարաներով՝ պիտանելիության ժամկետը՝ դաջվածքով,  ԳՕՍՏ 3343-89: Անվտանգությունը՝ ըստ N 2-III-4.9-01-2010  հիգիենիկ նորմատիվների, իսկ մակնշումը` «Սննդամթերքի անվտանգության մասին» ՀՀ օրենքի 9-րդ հոդվածի «Մակնշումը՝ ընթեռնելի» </t>
  </si>
  <si>
    <t xml:space="preserve">Ստացված ցորենի թեփահան հատիկների հղկմամբ, կամ հետագա կոտրատմամբ, մաքուր, ցորենի հատիկները լինում են հղկված ծայրերով կամ հղկված կլոր հատիկների ձևով,   խոնավությունը 14%-ից ոչ ավելի, աղբային խառնուկները 0,3%-ից ոչ ավելի, պատրաստված բարձր և առաջին տեսակի ցորենից:  Փաթեթավորումը՝ թղթե տոպրակով կամ   սննդի համար նախատեսված պոլիէթիլենային թաղանթով՝ համապատասխան մակնշումով:  Անվտանգությունը և մակնշումը՝ ըստ ՀՀ կառավարության 2007թ. հունվարի 11-ի N 22-Ն որոշմամբ հաստատված‚ «Հացահատիկին, դրա արտադրմանը, պահմանը, վերամշակմանը և օգտահանմանը ներկայացվող պահանջների տեխնիկական կանոնակարգիե և «Սննդամթերքի անվտանգության մասին» ՀՀ օրենքի 9-րդ հոդվածի։ «Մակնշումը՝ ընթեռնելի» </t>
  </si>
  <si>
    <t>Բանան թարմ, դեղնականաչավուն /ոչ խակ, ոչ շատ հասուն/ պտղաբանական II խմբի (71-ից փոքր մինչև 63 մմ ներառյալ), ԳՕՍՏ Ռ 51603-200։ Անվտանգությունը և մակնշումը` ըստ ՀՀ կառավարության 2006թ. դեկտեմբերի 21-ի N 1913-Ն որոշմամբ հաստատված «Թարմ պտուղ-բանջարեղենի տեխնիկական կանոնակարգի» և «Սննդամթերքի անվտանգության մասին» ՀՀ օրենքի 9-րդ հոդվածի</t>
  </si>
  <si>
    <t>Մանդարին թարմ, I պտղաբանական խմբի, դեղին կեղևով և պտղամսով, ԳՕՍՏ 4428-82, անվտանգությունը, փաթեթավորումը և մակնշումը` ըստ ՀՀ կառ. 2006թ. դեկ­տեմբերի 21-ի N 1913-Ն որոշմամբ հաստատված «Թարմ պտուղ-բանջարեղենի տեխ.  կանոնակարգի»և «Սննդամթերքի անվտանգության մասին» ՀՀ օրենքի  9-րդ հոդվածի</t>
  </si>
  <si>
    <t>Մալաթիա–
Սեբաստիա</t>
  </si>
  <si>
    <t>Քանաքեռ–
Զեյթուն</t>
  </si>
  <si>
    <t xml:space="preserve">
ՎԱՃԱՌՈՂ
---------------------------------
ստորագրություն
Կ․Տ
</t>
  </si>
  <si>
    <t>* մատակարարումը  կատարվում է մատակարարի միջոցների հաշվին</t>
  </si>
  <si>
    <t>Դավթաշեն վարչական շրջանի ըստ համապատասխան ՀՈԱԿ–ներ</t>
  </si>
  <si>
    <t>Հավելված N 1</t>
  </si>
</sst>
</file>

<file path=xl/styles.xml><?xml version="1.0" encoding="utf-8"?>
<styleSheet xmlns="http://schemas.openxmlformats.org/spreadsheetml/2006/main">
  <numFmts count="2">
    <numFmt numFmtId="164" formatCode="0.000"/>
    <numFmt numFmtId="165" formatCode="0.0"/>
  </numFmts>
  <fonts count="31">
    <font>
      <sz val="11"/>
      <color theme="1"/>
      <name val="Calibri"/>
      <family val="2"/>
      <scheme val="minor"/>
    </font>
    <font>
      <sz val="10"/>
      <color indexed="8"/>
      <name val="MS Sans Serif"/>
      <family val="2"/>
      <charset val="204"/>
    </font>
    <font>
      <sz val="12"/>
      <color theme="1"/>
      <name val="Calibri"/>
      <family val="2"/>
      <scheme val="minor"/>
    </font>
    <font>
      <sz val="12"/>
      <name val="Sylfaen"/>
      <family val="1"/>
      <charset val="204"/>
    </font>
    <font>
      <b/>
      <sz val="16"/>
      <color theme="1"/>
      <name val="Calibri"/>
      <family val="2"/>
      <charset val="204"/>
      <scheme val="minor"/>
    </font>
    <font>
      <b/>
      <sz val="18"/>
      <color theme="1"/>
      <name val="Calibri"/>
      <family val="2"/>
      <charset val="204"/>
      <scheme val="minor"/>
    </font>
    <font>
      <sz val="10"/>
      <name val="Sylfaen"/>
      <family val="1"/>
      <charset val="204"/>
    </font>
    <font>
      <sz val="10"/>
      <color theme="1"/>
      <name val="Calibri"/>
      <family val="2"/>
      <scheme val="minor"/>
    </font>
    <font>
      <b/>
      <sz val="12"/>
      <name val="Calibri"/>
      <family val="2"/>
      <scheme val="minor"/>
    </font>
    <font>
      <sz val="12"/>
      <name val="Calibri"/>
      <family val="2"/>
      <scheme val="minor"/>
    </font>
    <font>
      <sz val="10"/>
      <name val="Calibri"/>
      <family val="2"/>
      <scheme val="minor"/>
    </font>
    <font>
      <b/>
      <sz val="12"/>
      <color theme="1"/>
      <name val="Calibri"/>
      <family val="2"/>
      <charset val="204"/>
      <scheme val="minor"/>
    </font>
    <font>
      <sz val="11"/>
      <color theme="1"/>
      <name val="Calibri"/>
      <family val="2"/>
      <scheme val="minor"/>
    </font>
    <font>
      <sz val="8"/>
      <name val="Sylfaen"/>
      <family val="1"/>
      <charset val="204"/>
    </font>
    <font>
      <sz val="10"/>
      <color indexed="8"/>
      <name val="Sylfaen"/>
      <family val="1"/>
      <charset val="204"/>
    </font>
    <font>
      <sz val="12"/>
      <name val="Calibri"/>
      <family val="2"/>
    </font>
    <font>
      <b/>
      <sz val="12"/>
      <name val="Calibri"/>
      <family val="2"/>
      <charset val="204"/>
      <scheme val="minor"/>
    </font>
    <font>
      <sz val="12"/>
      <name val="Calibri"/>
      <family val="2"/>
      <charset val="204"/>
      <scheme val="minor"/>
    </font>
    <font>
      <b/>
      <sz val="11"/>
      <color theme="1"/>
      <name val="Calibri"/>
      <family val="2"/>
      <charset val="204"/>
      <scheme val="minor"/>
    </font>
    <font>
      <sz val="12"/>
      <color theme="1"/>
      <name val="Calibri"/>
      <family val="2"/>
      <charset val="204"/>
      <scheme val="minor"/>
    </font>
    <font>
      <b/>
      <sz val="10"/>
      <color theme="1"/>
      <name val="Calibri"/>
      <family val="2"/>
      <charset val="204"/>
      <scheme val="minor"/>
    </font>
    <font>
      <sz val="24"/>
      <color theme="1"/>
      <name val="Calibri"/>
      <family val="2"/>
      <charset val="204"/>
      <scheme val="minor"/>
    </font>
    <font>
      <sz val="18"/>
      <color theme="1"/>
      <name val="Calibri"/>
      <family val="2"/>
      <scheme val="minor"/>
    </font>
    <font>
      <b/>
      <sz val="10"/>
      <name val="Calibri"/>
      <family val="2"/>
      <scheme val="minor"/>
    </font>
    <font>
      <b/>
      <sz val="10"/>
      <name val="Sylfaen"/>
      <family val="1"/>
      <charset val="204"/>
    </font>
    <font>
      <sz val="10"/>
      <color theme="1"/>
      <name val="Sylfaen"/>
      <family val="1"/>
      <charset val="204"/>
    </font>
    <font>
      <sz val="10"/>
      <color theme="1"/>
      <name val="Calibri"/>
      <family val="2"/>
      <charset val="204"/>
      <scheme val="minor"/>
    </font>
    <font>
      <sz val="8"/>
      <color theme="1"/>
      <name val="Calibri"/>
      <family val="2"/>
      <scheme val="minor"/>
    </font>
    <font>
      <sz val="8"/>
      <name val="Calibri"/>
      <family val="2"/>
      <scheme val="minor"/>
    </font>
    <font>
      <b/>
      <sz val="20"/>
      <color theme="1"/>
      <name val="Calibri"/>
      <family val="2"/>
      <charset val="204"/>
      <scheme val="minor"/>
    </font>
    <font>
      <b/>
      <sz val="22"/>
      <color theme="1"/>
      <name val="Calibri"/>
      <family val="2"/>
      <charset val="204"/>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s>
  <cellStyleXfs count="4">
    <xf numFmtId="0" fontId="0" fillId="0" borderId="0"/>
    <xf numFmtId="0" fontId="1" fillId="0" borderId="0"/>
    <xf numFmtId="0" fontId="1" fillId="0" borderId="0"/>
    <xf numFmtId="0" fontId="12" fillId="0" borderId="0"/>
  </cellStyleXfs>
  <cellXfs count="174">
    <xf numFmtId="0" fontId="0" fillId="0" borderId="0" xfId="0"/>
    <xf numFmtId="0" fontId="3" fillId="0" borderId="1" xfId="2" applyFont="1" applyFill="1" applyBorder="1"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vertical="center" wrapText="1"/>
    </xf>
    <xf numFmtId="0" fontId="6" fillId="0" borderId="1" xfId="2" applyFont="1" applyFill="1" applyBorder="1" applyAlignment="1">
      <alignment horizontal="center" vertical="center" wrapText="1"/>
    </xf>
    <xf numFmtId="0" fontId="7" fillId="0" borderId="0" xfId="0" applyFont="1" applyAlignment="1">
      <alignment vertical="center" wrapText="1"/>
    </xf>
    <xf numFmtId="0" fontId="10" fillId="0" borderId="0" xfId="0" applyFont="1" applyAlignment="1">
      <alignment vertical="center" wrapText="1"/>
    </xf>
    <xf numFmtId="0" fontId="9"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0" xfId="0" applyFont="1" applyAlignment="1">
      <alignment horizontal="lef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6" fillId="3" borderId="1" xfId="2" applyFont="1" applyFill="1" applyBorder="1" applyAlignment="1">
      <alignment horizontal="center" vertical="center" wrapText="1"/>
    </xf>
    <xf numFmtId="0" fontId="7" fillId="3" borderId="0" xfId="0" applyFont="1" applyFill="1" applyAlignment="1">
      <alignment horizontal="center" vertical="center" wrapText="1"/>
    </xf>
    <xf numFmtId="0" fontId="14"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2" fillId="3" borderId="0" xfId="0" applyFont="1" applyFill="1" applyAlignment="1">
      <alignment horizontal="center" vertical="center" wrapText="1"/>
    </xf>
    <xf numFmtId="0" fontId="11" fillId="2" borderId="1" xfId="0" applyFont="1" applyFill="1" applyBorder="1" applyAlignment="1">
      <alignment horizontal="center" vertical="center" wrapText="1"/>
    </xf>
    <xf numFmtId="1" fontId="15"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1" fontId="16" fillId="3" borderId="1" xfId="0" applyNumberFormat="1" applyFont="1" applyFill="1" applyBorder="1" applyAlignment="1">
      <alignment horizontal="center" vertical="center" wrapText="1"/>
    </xf>
    <xf numFmtId="0" fontId="9" fillId="3" borderId="0" xfId="0" applyFont="1" applyFill="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7" xfId="2" applyFont="1" applyFill="1" applyBorder="1" applyAlignment="1">
      <alignment horizontal="center" vertical="center" wrapText="1"/>
    </xf>
    <xf numFmtId="0" fontId="9"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xf>
    <xf numFmtId="0" fontId="3" fillId="3" borderId="6" xfId="2" applyFont="1" applyFill="1" applyBorder="1" applyAlignment="1">
      <alignment horizontal="center" vertical="center" wrapText="1"/>
    </xf>
    <xf numFmtId="0" fontId="17" fillId="3"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8" xfId="2"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6" xfId="0" applyFont="1" applyFill="1" applyBorder="1" applyAlignment="1">
      <alignment horizontal="center" vertical="center"/>
    </xf>
    <xf numFmtId="0" fontId="16" fillId="3" borderId="6" xfId="0" applyFont="1" applyFill="1" applyBorder="1" applyAlignment="1">
      <alignment horizontal="center" vertical="center" wrapText="1"/>
    </xf>
    <xf numFmtId="1" fontId="3" fillId="3" borderId="6" xfId="0" applyNumberFormat="1" applyFont="1" applyFill="1" applyBorder="1" applyAlignment="1">
      <alignment horizontal="center" vertical="center" wrapText="1"/>
    </xf>
    <xf numFmtId="1" fontId="16" fillId="3" borderId="6" xfId="0" applyNumberFormat="1" applyFont="1" applyFill="1" applyBorder="1" applyAlignment="1">
      <alignment horizontal="center" vertical="center" wrapText="1"/>
    </xf>
    <xf numFmtId="0" fontId="3" fillId="3" borderId="7" xfId="0" applyFont="1" applyFill="1" applyBorder="1" applyAlignment="1">
      <alignment horizontal="center" vertical="center"/>
    </xf>
    <xf numFmtId="0" fontId="9" fillId="3" borderId="6" xfId="0"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3" fontId="3" fillId="3" borderId="6" xfId="0" applyNumberFormat="1" applyFont="1" applyFill="1" applyBorder="1" applyAlignment="1">
      <alignment horizontal="center" vertical="center" wrapText="1"/>
    </xf>
    <xf numFmtId="1" fontId="3" fillId="3" borderId="6"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17" fillId="3" borderId="1" xfId="0" applyFont="1" applyFill="1" applyBorder="1" applyAlignment="1">
      <alignment horizontal="center" vertical="center"/>
    </xf>
    <xf numFmtId="0" fontId="17" fillId="3" borderId="6" xfId="0" applyFont="1" applyFill="1" applyBorder="1" applyAlignment="1">
      <alignment horizontal="center" vertical="center"/>
    </xf>
    <xf numFmtId="1" fontId="3" fillId="3" borderId="1" xfId="2" applyNumberFormat="1" applyFont="1" applyFill="1" applyBorder="1" applyAlignment="1">
      <alignment horizontal="center" vertical="center" wrapText="1"/>
    </xf>
    <xf numFmtId="1" fontId="3" fillId="3" borderId="6" xfId="2"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1" fontId="15" fillId="3" borderId="6" xfId="0" applyNumberFormat="1" applyFont="1" applyFill="1" applyBorder="1" applyAlignment="1">
      <alignment horizontal="center" vertical="center" wrapText="1"/>
    </xf>
    <xf numFmtId="165" fontId="16" fillId="3" borderId="1" xfId="0" applyNumberFormat="1" applyFont="1" applyFill="1" applyBorder="1" applyAlignment="1">
      <alignment horizontal="center" vertical="center" wrapText="1"/>
    </xf>
    <xf numFmtId="0" fontId="16" fillId="3" borderId="0" xfId="0" applyFont="1" applyFill="1" applyAlignment="1">
      <alignment horizontal="center" vertical="center" wrapText="1"/>
    </xf>
    <xf numFmtId="1" fontId="16" fillId="5" borderId="1" xfId="0" applyNumberFormat="1" applyFont="1" applyFill="1" applyBorder="1" applyAlignment="1">
      <alignment horizontal="center" vertical="center" wrapText="1"/>
    </xf>
    <xf numFmtId="0" fontId="16" fillId="5" borderId="1" xfId="0" applyFont="1" applyFill="1" applyBorder="1" applyAlignment="1">
      <alignment horizontal="center" vertical="center" wrapText="1"/>
    </xf>
    <xf numFmtId="1" fontId="16" fillId="5" borderId="6" xfId="0" applyNumberFormat="1" applyFont="1" applyFill="1" applyBorder="1" applyAlignment="1">
      <alignment horizontal="center" vertical="center" wrapText="1"/>
    </xf>
    <xf numFmtId="0" fontId="16" fillId="5" borderId="6" xfId="0" applyFont="1" applyFill="1" applyBorder="1" applyAlignment="1">
      <alignment horizontal="center" vertical="center" wrapText="1"/>
    </xf>
    <xf numFmtId="165" fontId="16"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6" xfId="0" applyFont="1" applyFill="1" applyBorder="1" applyAlignment="1">
      <alignment horizontal="center" vertical="center" wrapText="1"/>
    </xf>
    <xf numFmtId="3" fontId="16" fillId="5" borderId="1" xfId="0" applyNumberFormat="1" applyFont="1" applyFill="1" applyBorder="1" applyAlignment="1">
      <alignment horizontal="center" vertical="center" wrapText="1"/>
    </xf>
    <xf numFmtId="3" fontId="16" fillId="5" borderId="6" xfId="0" applyNumberFormat="1" applyFont="1" applyFill="1" applyBorder="1" applyAlignment="1">
      <alignment horizontal="center" vertical="center" wrapText="1"/>
    </xf>
    <xf numFmtId="165" fontId="11" fillId="3"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5" fontId="20" fillId="3" borderId="1" xfId="0" applyNumberFormat="1" applyFont="1" applyFill="1" applyBorder="1" applyAlignment="1">
      <alignment horizontal="center" vertical="center" wrapText="1"/>
    </xf>
    <xf numFmtId="165" fontId="11" fillId="0" borderId="1" xfId="0" applyNumberFormat="1" applyFont="1" applyBorder="1" applyAlignment="1">
      <alignment horizontal="center" vertical="center" wrapText="1"/>
    </xf>
    <xf numFmtId="165" fontId="19" fillId="3" borderId="1" xfId="0" applyNumberFormat="1" applyFont="1" applyFill="1" applyBorder="1" applyAlignment="1">
      <alignment horizontal="center" vertical="center" wrapText="1"/>
    </xf>
    <xf numFmtId="0" fontId="7" fillId="3" borderId="0" xfId="0" applyFont="1" applyFill="1" applyAlignment="1">
      <alignment vertical="center" wrapText="1"/>
    </xf>
    <xf numFmtId="0" fontId="7" fillId="2" borderId="0" xfId="0" applyFont="1" applyFill="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25" fillId="0" borderId="1" xfId="0" applyFont="1" applyBorder="1" applyAlignment="1">
      <alignment horizontal="center" vertical="center"/>
    </xf>
    <xf numFmtId="0" fontId="25" fillId="0" borderId="1" xfId="2" applyFont="1" applyFill="1" applyBorder="1" applyAlignment="1">
      <alignment horizontal="center" vertical="center" wrapText="1"/>
    </xf>
    <xf numFmtId="0" fontId="2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6"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Alignment="1">
      <alignment horizontal="center" vertical="center" wrapText="1"/>
    </xf>
    <xf numFmtId="0" fontId="13" fillId="0" borderId="1" xfId="2" applyFont="1" applyFill="1" applyBorder="1" applyAlignment="1">
      <alignment horizontal="left" vertical="center" wrapText="1"/>
    </xf>
    <xf numFmtId="0" fontId="27" fillId="3"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0" xfId="0" applyFont="1" applyFill="1" applyAlignment="1">
      <alignment vertical="center" wrapText="1"/>
    </xf>
    <xf numFmtId="0" fontId="27" fillId="0" borderId="1" xfId="0" applyFont="1" applyBorder="1" applyAlignment="1">
      <alignment horizontal="center" vertical="center" wrapText="1"/>
    </xf>
    <xf numFmtId="0" fontId="6" fillId="4" borderId="6" xfId="2" applyFont="1" applyFill="1" applyBorder="1" applyAlignment="1">
      <alignment horizontal="center" vertical="center" wrapText="1"/>
    </xf>
    <xf numFmtId="0" fontId="28" fillId="0" borderId="1" xfId="0" applyFont="1" applyBorder="1" applyAlignment="1">
      <alignment horizontal="center" vertical="center" wrapText="1"/>
    </xf>
    <xf numFmtId="0" fontId="6" fillId="4" borderId="1" xfId="2" applyFont="1" applyFill="1" applyBorder="1" applyAlignment="1">
      <alignment horizontal="center" vertical="center" wrapText="1"/>
    </xf>
    <xf numFmtId="0" fontId="20" fillId="0" borderId="15" xfId="0" applyFont="1" applyBorder="1" applyAlignment="1">
      <alignment vertical="center" wrapText="1"/>
    </xf>
    <xf numFmtId="0" fontId="20" fillId="0" borderId="12" xfId="0" applyFont="1" applyBorder="1" applyAlignment="1">
      <alignment vertical="center" wrapText="1"/>
    </xf>
    <xf numFmtId="0" fontId="20" fillId="0" borderId="13" xfId="0" applyFont="1" applyBorder="1" applyAlignment="1">
      <alignment vertical="center" wrapText="1"/>
    </xf>
    <xf numFmtId="0" fontId="20" fillId="0" borderId="10" xfId="0" applyFont="1" applyBorder="1" applyAlignment="1">
      <alignment vertical="center" wrapText="1"/>
    </xf>
    <xf numFmtId="0" fontId="20" fillId="0" borderId="2" xfId="0" applyFont="1" applyBorder="1" applyAlignment="1">
      <alignment vertical="center" wrapText="1"/>
    </xf>
    <xf numFmtId="0" fontId="20" fillId="0" borderId="11" xfId="0" applyFont="1" applyBorder="1" applyAlignment="1">
      <alignment vertical="center" wrapText="1"/>
    </xf>
    <xf numFmtId="0" fontId="20" fillId="0" borderId="9" xfId="0" applyFont="1" applyBorder="1" applyAlignment="1">
      <alignment vertical="center" wrapText="1"/>
    </xf>
    <xf numFmtId="0" fontId="20" fillId="0" borderId="0" xfId="0" applyFont="1" applyBorder="1" applyAlignment="1">
      <alignment vertical="center" wrapText="1"/>
    </xf>
    <xf numFmtId="0" fontId="20" fillId="0" borderId="14" xfId="0" applyFont="1" applyBorder="1" applyAlignment="1">
      <alignment vertical="center" wrapText="1"/>
    </xf>
    <xf numFmtId="0" fontId="22" fillId="0" borderId="0" xfId="0" applyFont="1" applyAlignment="1">
      <alignment horizontal="center" vertical="center" wrapText="1"/>
    </xf>
    <xf numFmtId="0" fontId="30" fillId="0" borderId="9" xfId="0" applyFont="1" applyBorder="1" applyAlignment="1">
      <alignment horizontal="center" vertical="center" wrapText="1"/>
    </xf>
    <xf numFmtId="0" fontId="30" fillId="0" borderId="0" xfId="0" applyFont="1" applyBorder="1" applyAlignment="1">
      <alignment horizontal="center" vertical="center" wrapText="1"/>
    </xf>
    <xf numFmtId="0" fontId="30" fillId="0" borderId="14" xfId="0" applyFont="1" applyBorder="1" applyAlignment="1">
      <alignment horizontal="center" vertical="center" wrapText="1"/>
    </xf>
    <xf numFmtId="0" fontId="11" fillId="0" borderId="0" xfId="0" applyFont="1" applyAlignment="1">
      <alignment horizontal="right"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3" fillId="3" borderId="9" xfId="3" applyFont="1" applyFill="1" applyBorder="1" applyAlignment="1">
      <alignment horizontal="center" vertical="center" wrapText="1"/>
    </xf>
    <xf numFmtId="0" fontId="23" fillId="3" borderId="0" xfId="3" applyFont="1" applyFill="1" applyBorder="1" applyAlignment="1">
      <alignment horizontal="center" vertical="center" wrapText="1"/>
    </xf>
    <xf numFmtId="0" fontId="11" fillId="3" borderId="0"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4" fillId="2" borderId="6" xfId="1" applyFont="1" applyFill="1" applyBorder="1" applyAlignment="1">
      <alignment horizontal="center" vertical="center" textRotation="90" wrapText="1"/>
    </xf>
    <xf numFmtId="0" fontId="24" fillId="2" borderId="7" xfId="1" applyFont="1" applyFill="1" applyBorder="1" applyAlignment="1">
      <alignment horizontal="center" vertical="center" textRotation="90" wrapText="1"/>
    </xf>
    <xf numFmtId="0" fontId="24" fillId="2" borderId="8" xfId="1" applyFont="1" applyFill="1" applyBorder="1" applyAlignment="1">
      <alignment horizontal="center" vertical="center" textRotation="90" wrapText="1"/>
    </xf>
    <xf numFmtId="0" fontId="7" fillId="2" borderId="7"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5" fillId="0" borderId="0" xfId="0" applyFont="1" applyAlignment="1">
      <alignment horizontal="right" vertical="center" wrapText="1"/>
    </xf>
    <xf numFmtId="0" fontId="5" fillId="0" borderId="2" xfId="0" applyFont="1" applyBorder="1" applyAlignment="1">
      <alignment horizontal="center" vertical="center" wrapText="1"/>
    </xf>
    <xf numFmtId="0" fontId="18" fillId="2" borderId="4" xfId="0" applyFont="1" applyFill="1" applyBorder="1" applyAlignment="1">
      <alignment horizontal="center"/>
    </xf>
    <xf numFmtId="0" fontId="18" fillId="2" borderId="5" xfId="0" applyFont="1" applyFill="1" applyBorder="1" applyAlignment="1">
      <alignment horizontal="center"/>
    </xf>
    <xf numFmtId="2" fontId="2" fillId="0" borderId="0" xfId="0" applyNumberFormat="1" applyFont="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0"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1" fillId="0" borderId="0" xfId="0" applyFont="1" applyAlignment="1">
      <alignment horizontal="center" vertical="center" wrapText="1"/>
    </xf>
    <xf numFmtId="0" fontId="2" fillId="0" borderId="0" xfId="0" applyFont="1" applyAlignment="1">
      <alignment horizontal="center" vertical="center" wrapText="1"/>
    </xf>
    <xf numFmtId="0" fontId="4" fillId="0" borderId="2" xfId="0" applyFont="1" applyBorder="1" applyAlignment="1">
      <alignment horizontal="center" vertical="center" wrapText="1"/>
    </xf>
    <xf numFmtId="0" fontId="11" fillId="2" borderId="15"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3" fillId="3" borderId="1" xfId="0" applyFont="1" applyFill="1" applyBorder="1" applyAlignment="1">
      <alignment horizontal="center" vertical="center" wrapText="1"/>
    </xf>
  </cellXfs>
  <cellStyles count="4">
    <cellStyle name="Normal" xfId="0" builtinId="0"/>
    <cellStyle name="Normal_Gnman jam." xfId="1"/>
    <cellStyle name="Normal_Sheet1" xfId="2"/>
    <cellStyle name="Обычный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10.12.2014%20133%20mank.%20-%20Snund%202015%20ekonomika%20gnacox.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ՍՆՆԴԻ ՑՈՒՑԱԿ"/>
    </sheetNames>
    <sheetDataSet>
      <sheetData sheetId="0" refreshError="1">
        <row r="6">
          <cell r="H6">
            <v>1920</v>
          </cell>
        </row>
        <row r="7">
          <cell r="H7">
            <v>144</v>
          </cell>
        </row>
        <row r="8">
          <cell r="H8">
            <v>0</v>
          </cell>
        </row>
        <row r="9">
          <cell r="H9">
            <v>0</v>
          </cell>
        </row>
        <row r="11">
          <cell r="H11">
            <v>1560</v>
          </cell>
        </row>
        <row r="12">
          <cell r="H12">
            <v>216</v>
          </cell>
        </row>
        <row r="14">
          <cell r="H14">
            <v>150</v>
          </cell>
        </row>
        <row r="15">
          <cell r="H15">
            <v>210</v>
          </cell>
        </row>
        <row r="17">
          <cell r="H17">
            <v>504</v>
          </cell>
        </row>
        <row r="18">
          <cell r="H18">
            <v>360</v>
          </cell>
        </row>
        <row r="19">
          <cell r="H19">
            <v>0</v>
          </cell>
        </row>
        <row r="21">
          <cell r="H21">
            <v>252</v>
          </cell>
        </row>
        <row r="22">
          <cell r="H22">
            <v>108</v>
          </cell>
        </row>
        <row r="23">
          <cell r="H23">
            <v>360</v>
          </cell>
        </row>
        <row r="26">
          <cell r="H26">
            <v>36</v>
          </cell>
        </row>
        <row r="28">
          <cell r="H28">
            <v>84</v>
          </cell>
        </row>
        <row r="29">
          <cell r="H29">
            <v>252</v>
          </cell>
        </row>
        <row r="30">
          <cell r="H30">
            <v>720</v>
          </cell>
        </row>
        <row r="31">
          <cell r="H31">
            <v>1872</v>
          </cell>
        </row>
        <row r="32">
          <cell r="H32">
            <v>288</v>
          </cell>
        </row>
        <row r="34">
          <cell r="H34">
            <v>84</v>
          </cell>
        </row>
        <row r="36">
          <cell r="H36">
            <v>216</v>
          </cell>
        </row>
        <row r="38">
          <cell r="H38">
            <v>1152</v>
          </cell>
        </row>
        <row r="39">
          <cell r="H39">
            <v>144</v>
          </cell>
        </row>
        <row r="42">
          <cell r="H42">
            <v>5040</v>
          </cell>
        </row>
        <row r="43">
          <cell r="H43">
            <v>3600</v>
          </cell>
        </row>
        <row r="44">
          <cell r="H44">
            <v>2352</v>
          </cell>
        </row>
        <row r="46">
          <cell r="H46">
            <v>1680</v>
          </cell>
        </row>
        <row r="48">
          <cell r="H48">
            <v>1008</v>
          </cell>
        </row>
        <row r="49">
          <cell r="H49">
            <v>288</v>
          </cell>
        </row>
        <row r="54">
          <cell r="H54">
            <v>1044</v>
          </cell>
        </row>
        <row r="56">
          <cell r="H56">
            <v>210</v>
          </cell>
        </row>
        <row r="57">
          <cell r="H57">
            <v>936</v>
          </cell>
        </row>
        <row r="59">
          <cell r="H59">
            <v>864</v>
          </cell>
        </row>
        <row r="60">
          <cell r="H60">
            <v>960</v>
          </cell>
        </row>
        <row r="61">
          <cell r="H61">
            <v>2016</v>
          </cell>
        </row>
        <row r="63">
          <cell r="H63">
            <v>288</v>
          </cell>
        </row>
        <row r="64">
          <cell r="H64">
            <v>540</v>
          </cell>
        </row>
        <row r="65">
          <cell r="H65">
            <v>288</v>
          </cell>
        </row>
        <row r="66">
          <cell r="H66">
            <v>432</v>
          </cell>
        </row>
        <row r="67">
          <cell r="H67">
            <v>168</v>
          </cell>
        </row>
        <row r="69">
          <cell r="H69">
            <v>264</v>
          </cell>
        </row>
        <row r="74">
          <cell r="H74">
            <v>504</v>
          </cell>
        </row>
        <row r="76">
          <cell r="H76">
            <v>216</v>
          </cell>
        </row>
        <row r="77">
          <cell r="H77">
            <v>576</v>
          </cell>
        </row>
        <row r="78">
          <cell r="H78">
            <v>288</v>
          </cell>
        </row>
        <row r="79">
          <cell r="H79">
            <v>192</v>
          </cell>
        </row>
        <row r="81">
          <cell r="H81">
            <v>450</v>
          </cell>
        </row>
        <row r="84">
          <cell r="H84">
            <v>960</v>
          </cell>
        </row>
        <row r="85">
          <cell r="H85">
            <v>900</v>
          </cell>
        </row>
        <row r="86">
          <cell r="H86">
            <v>0</v>
          </cell>
        </row>
        <row r="87">
          <cell r="H87">
            <v>300</v>
          </cell>
        </row>
        <row r="89">
          <cell r="H89">
            <v>288</v>
          </cell>
        </row>
        <row r="90">
          <cell r="H90">
            <v>288</v>
          </cell>
        </row>
        <row r="91">
          <cell r="H91">
            <v>720</v>
          </cell>
        </row>
        <row r="93">
          <cell r="H93">
            <v>576</v>
          </cell>
        </row>
        <row r="94">
          <cell r="H94">
            <v>576</v>
          </cell>
        </row>
        <row r="95">
          <cell r="H95">
            <v>576</v>
          </cell>
        </row>
        <row r="98">
          <cell r="H98">
            <v>96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S101"/>
  <sheetViews>
    <sheetView view="pageBreakPreview" topLeftCell="E1" zoomScale="85" zoomScaleNormal="85" zoomScaleSheetLayoutView="85" workbookViewId="0">
      <selection activeCell="M8" sqref="M8"/>
    </sheetView>
  </sheetViews>
  <sheetFormatPr defaultRowHeight="12.75"/>
  <cols>
    <col min="1" max="1" width="5.42578125" style="87" bestFit="1" customWidth="1"/>
    <col min="2" max="2" width="12.85546875" style="7" customWidth="1"/>
    <col min="3" max="3" width="7.140625" style="7" bestFit="1" customWidth="1"/>
    <col min="4" max="4" width="14.7109375" style="7" customWidth="1"/>
    <col min="5" max="5" width="107.7109375" style="7" customWidth="1"/>
    <col min="6" max="6" width="10.85546875" style="7" bestFit="1" customWidth="1"/>
    <col min="7" max="18" width="4.5703125" style="7" bestFit="1" customWidth="1"/>
    <col min="19" max="19" width="12.5703125" style="7" bestFit="1" customWidth="1"/>
    <col min="20" max="20" width="10.140625" style="7" bestFit="1" customWidth="1"/>
    <col min="21" max="21" width="23.42578125" style="7" customWidth="1"/>
    <col min="22" max="42" width="6.42578125" style="7" bestFit="1" customWidth="1"/>
    <col min="43" max="43" width="10.5703125" style="7" customWidth="1"/>
    <col min="44" max="16384" width="9.140625" style="7"/>
  </cols>
  <sheetData>
    <row r="1" spans="1:43" ht="15.75">
      <c r="E1" s="110" t="s">
        <v>431</v>
      </c>
      <c r="F1" s="110"/>
      <c r="G1" s="110"/>
      <c r="H1" s="110"/>
      <c r="I1" s="110"/>
      <c r="J1" s="110"/>
      <c r="K1" s="110"/>
      <c r="L1" s="110"/>
      <c r="M1" s="110"/>
      <c r="N1" s="110"/>
      <c r="O1" s="110"/>
      <c r="P1" s="110"/>
      <c r="Q1" s="110"/>
      <c r="R1" s="110"/>
      <c r="S1" s="110"/>
      <c r="T1" s="110"/>
    </row>
    <row r="2" spans="1:43" ht="15.75">
      <c r="E2" s="110" t="s">
        <v>393</v>
      </c>
      <c r="F2" s="110"/>
      <c r="G2" s="110"/>
      <c r="H2" s="110"/>
      <c r="I2" s="110"/>
      <c r="J2" s="110"/>
      <c r="K2" s="110"/>
      <c r="L2" s="110"/>
      <c r="M2" s="110"/>
      <c r="N2" s="110"/>
      <c r="O2" s="110"/>
      <c r="P2" s="110"/>
      <c r="Q2" s="110"/>
      <c r="R2" s="110"/>
      <c r="S2" s="110"/>
      <c r="T2" s="110"/>
    </row>
    <row r="3" spans="1:43" ht="15.75">
      <c r="E3" s="110" t="s">
        <v>382</v>
      </c>
      <c r="F3" s="110"/>
      <c r="G3" s="110"/>
      <c r="H3" s="110"/>
      <c r="I3" s="110"/>
      <c r="J3" s="110"/>
      <c r="K3" s="110"/>
      <c r="L3" s="110"/>
      <c r="M3" s="110"/>
      <c r="N3" s="110"/>
      <c r="O3" s="110"/>
      <c r="P3" s="110"/>
      <c r="Q3" s="110"/>
      <c r="R3" s="110"/>
      <c r="S3" s="110"/>
      <c r="T3" s="110"/>
    </row>
    <row r="4" spans="1:43" s="68" customFormat="1" ht="15.75">
      <c r="A4" s="118" t="s">
        <v>394</v>
      </c>
      <c r="B4" s="118"/>
      <c r="C4" s="118"/>
      <c r="D4" s="118"/>
      <c r="E4" s="118"/>
      <c r="F4" s="116"/>
      <c r="G4" s="117"/>
      <c r="H4" s="117"/>
      <c r="I4" s="117"/>
      <c r="J4" s="117"/>
      <c r="K4" s="117"/>
      <c r="L4" s="117"/>
      <c r="M4" s="117"/>
      <c r="N4" s="117"/>
      <c r="O4" s="117"/>
      <c r="P4" s="117"/>
      <c r="Q4" s="117"/>
      <c r="R4" s="117"/>
      <c r="S4" s="117"/>
      <c r="T4" s="117"/>
      <c r="U4" s="117"/>
      <c r="V4" s="15"/>
      <c r="W4" s="15"/>
      <c r="X4" s="15"/>
      <c r="Y4" s="15"/>
      <c r="Z4" s="15"/>
      <c r="AA4" s="15"/>
      <c r="AB4" s="15"/>
      <c r="AC4" s="15"/>
      <c r="AD4" s="15"/>
      <c r="AE4" s="15"/>
      <c r="AF4" s="15"/>
      <c r="AG4" s="15"/>
      <c r="AH4" s="15"/>
      <c r="AI4" s="15"/>
      <c r="AJ4" s="15"/>
      <c r="AK4" s="15"/>
      <c r="AL4" s="15"/>
      <c r="AM4" s="15"/>
      <c r="AN4" s="15"/>
      <c r="AO4" s="15"/>
      <c r="AP4" s="15"/>
    </row>
    <row r="5" spans="1:43" s="92" customFormat="1" ht="15.75" customHeight="1">
      <c r="A5" s="122" t="s">
        <v>86</v>
      </c>
      <c r="B5" s="122" t="s">
        <v>0</v>
      </c>
      <c r="C5" s="122" t="s">
        <v>87</v>
      </c>
      <c r="D5" s="125" t="s">
        <v>2</v>
      </c>
      <c r="E5" s="122" t="s">
        <v>1</v>
      </c>
      <c r="F5" s="113" t="s">
        <v>221</v>
      </c>
      <c r="G5" s="114"/>
      <c r="H5" s="114"/>
      <c r="I5" s="114"/>
      <c r="J5" s="114"/>
      <c r="K5" s="114"/>
      <c r="L5" s="114"/>
      <c r="M5" s="114"/>
      <c r="N5" s="114"/>
      <c r="O5" s="114"/>
      <c r="P5" s="114"/>
      <c r="Q5" s="114"/>
      <c r="R5" s="114"/>
      <c r="S5" s="114"/>
      <c r="T5" s="114"/>
      <c r="U5" s="114" t="s">
        <v>221</v>
      </c>
      <c r="V5" s="114"/>
      <c r="W5" s="114"/>
      <c r="X5" s="114"/>
      <c r="Y5" s="114"/>
      <c r="Z5" s="114"/>
      <c r="AA5" s="114"/>
      <c r="AB5" s="114"/>
      <c r="AC5" s="114"/>
      <c r="AD5" s="114"/>
      <c r="AE5" s="114"/>
      <c r="AF5" s="114"/>
      <c r="AG5" s="114" t="s">
        <v>221</v>
      </c>
      <c r="AH5" s="114"/>
      <c r="AI5" s="114"/>
      <c r="AJ5" s="114"/>
      <c r="AK5" s="114"/>
      <c r="AL5" s="114"/>
      <c r="AM5" s="114"/>
      <c r="AN5" s="114"/>
      <c r="AO5" s="114"/>
      <c r="AP5" s="114"/>
      <c r="AQ5" s="115"/>
    </row>
    <row r="6" spans="1:43" s="69" customFormat="1" ht="60" customHeight="1">
      <c r="A6" s="123"/>
      <c r="B6" s="123"/>
      <c r="C6" s="123"/>
      <c r="D6" s="126"/>
      <c r="E6" s="123"/>
      <c r="F6" s="128" t="s">
        <v>168</v>
      </c>
      <c r="G6" s="119" t="s">
        <v>169</v>
      </c>
      <c r="H6" s="120"/>
      <c r="I6" s="120"/>
      <c r="J6" s="120"/>
      <c r="K6" s="120"/>
      <c r="L6" s="120"/>
      <c r="M6" s="120"/>
      <c r="N6" s="120"/>
      <c r="O6" s="120"/>
      <c r="P6" s="120"/>
      <c r="Q6" s="120"/>
      <c r="R6" s="121"/>
      <c r="S6" s="111" t="s">
        <v>426</v>
      </c>
      <c r="T6" s="111" t="s">
        <v>170</v>
      </c>
      <c r="U6" s="111" t="s">
        <v>171</v>
      </c>
      <c r="V6" s="113" t="s">
        <v>172</v>
      </c>
      <c r="W6" s="114"/>
      <c r="X6" s="114"/>
      <c r="Y6" s="114"/>
      <c r="Z6" s="114"/>
      <c r="AA6" s="114"/>
      <c r="AB6" s="114"/>
      <c r="AC6" s="114"/>
      <c r="AD6" s="114"/>
      <c r="AE6" s="114"/>
      <c r="AF6" s="114"/>
      <c r="AG6" s="114" t="s">
        <v>172</v>
      </c>
      <c r="AH6" s="114"/>
      <c r="AI6" s="114"/>
      <c r="AJ6" s="114"/>
      <c r="AK6" s="114"/>
      <c r="AL6" s="114"/>
      <c r="AM6" s="114"/>
      <c r="AN6" s="114"/>
      <c r="AO6" s="114"/>
      <c r="AP6" s="115"/>
      <c r="AQ6" s="111" t="s">
        <v>427</v>
      </c>
    </row>
    <row r="7" spans="1:43" s="69" customFormat="1" ht="60" customHeight="1">
      <c r="A7" s="124"/>
      <c r="B7" s="124"/>
      <c r="C7" s="124"/>
      <c r="D7" s="127"/>
      <c r="E7" s="124"/>
      <c r="F7" s="112"/>
      <c r="G7" s="90" t="s">
        <v>237</v>
      </c>
      <c r="H7" s="90" t="s">
        <v>225</v>
      </c>
      <c r="I7" s="90" t="s">
        <v>226</v>
      </c>
      <c r="J7" s="90" t="s">
        <v>227</v>
      </c>
      <c r="K7" s="90" t="s">
        <v>228</v>
      </c>
      <c r="L7" s="90" t="s">
        <v>229</v>
      </c>
      <c r="M7" s="90" t="s">
        <v>230</v>
      </c>
      <c r="N7" s="90" t="s">
        <v>231</v>
      </c>
      <c r="O7" s="90" t="s">
        <v>232</v>
      </c>
      <c r="P7" s="90" t="s">
        <v>233</v>
      </c>
      <c r="Q7" s="90" t="s">
        <v>234</v>
      </c>
      <c r="R7" s="91" t="s">
        <v>235</v>
      </c>
      <c r="S7" s="112"/>
      <c r="T7" s="112"/>
      <c r="U7" s="112"/>
      <c r="V7" s="71" t="s">
        <v>298</v>
      </c>
      <c r="W7" s="71" t="s">
        <v>299</v>
      </c>
      <c r="X7" s="71" t="s">
        <v>300</v>
      </c>
      <c r="Y7" s="71" t="s">
        <v>301</v>
      </c>
      <c r="Z7" s="71" t="s">
        <v>302</v>
      </c>
      <c r="AA7" s="71" t="s">
        <v>303</v>
      </c>
      <c r="AB7" s="71" t="s">
        <v>304</v>
      </c>
      <c r="AC7" s="71" t="s">
        <v>305</v>
      </c>
      <c r="AD7" s="71" t="s">
        <v>306</v>
      </c>
      <c r="AE7" s="71" t="s">
        <v>307</v>
      </c>
      <c r="AF7" s="71" t="s">
        <v>308</v>
      </c>
      <c r="AG7" s="71" t="s">
        <v>309</v>
      </c>
      <c r="AH7" s="71" t="s">
        <v>310</v>
      </c>
      <c r="AI7" s="71" t="s">
        <v>311</v>
      </c>
      <c r="AJ7" s="71" t="s">
        <v>312</v>
      </c>
      <c r="AK7" s="71" t="s">
        <v>313</v>
      </c>
      <c r="AL7" s="71" t="s">
        <v>314</v>
      </c>
      <c r="AM7" s="71" t="s">
        <v>315</v>
      </c>
      <c r="AN7" s="71" t="s">
        <v>316</v>
      </c>
      <c r="AO7" s="71" t="s">
        <v>317</v>
      </c>
      <c r="AP7" s="71" t="s">
        <v>318</v>
      </c>
      <c r="AQ7" s="112"/>
    </row>
    <row r="8" spans="1:43" ht="78.75">
      <c r="A8" s="72">
        <v>1</v>
      </c>
      <c r="B8" s="5" t="s">
        <v>3</v>
      </c>
      <c r="C8" s="6" t="s">
        <v>4</v>
      </c>
      <c r="D8" s="4" t="s">
        <v>120</v>
      </c>
      <c r="E8" s="4" t="s">
        <v>149</v>
      </c>
      <c r="F8" s="73" t="s">
        <v>238</v>
      </c>
      <c r="G8" s="74" t="s">
        <v>238</v>
      </c>
      <c r="H8" s="6" t="s">
        <v>238</v>
      </c>
      <c r="I8" s="16" t="s">
        <v>238</v>
      </c>
      <c r="J8" s="6" t="s">
        <v>238</v>
      </c>
      <c r="K8" s="74" t="s">
        <v>238</v>
      </c>
      <c r="L8" s="74" t="s">
        <v>238</v>
      </c>
      <c r="M8" s="75" t="s">
        <v>238</v>
      </c>
      <c r="N8" s="74" t="s">
        <v>238</v>
      </c>
      <c r="O8" s="16" t="s">
        <v>238</v>
      </c>
      <c r="P8" s="74" t="s">
        <v>238</v>
      </c>
      <c r="Q8" s="6" t="s">
        <v>238</v>
      </c>
      <c r="R8" s="16" t="s">
        <v>238</v>
      </c>
      <c r="S8" s="73" t="s">
        <v>238</v>
      </c>
      <c r="T8" s="73" t="s">
        <v>238</v>
      </c>
      <c r="U8" s="93" t="s">
        <v>288</v>
      </c>
      <c r="V8" s="74" t="s">
        <v>239</v>
      </c>
      <c r="W8" s="74" t="s">
        <v>239</v>
      </c>
      <c r="X8" s="75" t="s">
        <v>239</v>
      </c>
      <c r="Y8" s="74" t="s">
        <v>239</v>
      </c>
      <c r="Z8" s="74" t="s">
        <v>239</v>
      </c>
      <c r="AA8" s="74" t="s">
        <v>240</v>
      </c>
      <c r="AB8" s="74" t="s">
        <v>239</v>
      </c>
      <c r="AC8" s="74" t="s">
        <v>239</v>
      </c>
      <c r="AD8" s="74" t="s">
        <v>238</v>
      </c>
      <c r="AE8" s="16" t="s">
        <v>239</v>
      </c>
      <c r="AF8" s="74" t="s">
        <v>239</v>
      </c>
      <c r="AG8" s="74" t="s">
        <v>239</v>
      </c>
      <c r="AH8" s="74" t="s">
        <v>239</v>
      </c>
      <c r="AI8" s="16" t="s">
        <v>239</v>
      </c>
      <c r="AJ8" s="74" t="s">
        <v>239</v>
      </c>
      <c r="AK8" s="74" t="s">
        <v>239</v>
      </c>
      <c r="AL8" s="74" t="s">
        <v>239</v>
      </c>
      <c r="AM8" s="74" t="s">
        <v>239</v>
      </c>
      <c r="AN8" s="16" t="s">
        <v>239</v>
      </c>
      <c r="AO8" s="74" t="s">
        <v>239</v>
      </c>
      <c r="AP8" s="75" t="s">
        <v>239</v>
      </c>
      <c r="AQ8" s="94" t="s">
        <v>239</v>
      </c>
    </row>
    <row r="9" spans="1:43" ht="90">
      <c r="A9" s="72">
        <v>2</v>
      </c>
      <c r="B9" s="5" t="s">
        <v>5</v>
      </c>
      <c r="C9" s="6" t="s">
        <v>4</v>
      </c>
      <c r="D9" s="5" t="s">
        <v>114</v>
      </c>
      <c r="E9" s="4" t="s">
        <v>395</v>
      </c>
      <c r="F9" s="73" t="s">
        <v>238</v>
      </c>
      <c r="G9" s="74" t="s">
        <v>238</v>
      </c>
      <c r="H9" s="6" t="s">
        <v>238</v>
      </c>
      <c r="I9" s="16" t="s">
        <v>238</v>
      </c>
      <c r="J9" s="6" t="s">
        <v>238</v>
      </c>
      <c r="K9" s="74" t="s">
        <v>238</v>
      </c>
      <c r="L9" s="74" t="s">
        <v>238</v>
      </c>
      <c r="M9" s="75" t="s">
        <v>238</v>
      </c>
      <c r="N9" s="74" t="s">
        <v>238</v>
      </c>
      <c r="O9" s="16" t="s">
        <v>238</v>
      </c>
      <c r="P9" s="74" t="s">
        <v>238</v>
      </c>
      <c r="Q9" s="6" t="s">
        <v>238</v>
      </c>
      <c r="R9" s="16" t="s">
        <v>238</v>
      </c>
      <c r="S9" s="73" t="s">
        <v>239</v>
      </c>
      <c r="T9" s="73" t="s">
        <v>239</v>
      </c>
      <c r="U9" s="93" t="s">
        <v>288</v>
      </c>
      <c r="V9" s="74" t="s">
        <v>239</v>
      </c>
      <c r="W9" s="74" t="s">
        <v>239</v>
      </c>
      <c r="X9" s="75" t="s">
        <v>239</v>
      </c>
      <c r="Y9" s="74" t="s">
        <v>239</v>
      </c>
      <c r="Z9" s="74" t="s">
        <v>239</v>
      </c>
      <c r="AA9" s="74" t="s">
        <v>240</v>
      </c>
      <c r="AB9" s="74" t="s">
        <v>239</v>
      </c>
      <c r="AC9" s="74" t="s">
        <v>239</v>
      </c>
      <c r="AD9" s="74" t="s">
        <v>238</v>
      </c>
      <c r="AE9" s="16" t="s">
        <v>239</v>
      </c>
      <c r="AF9" s="74" t="s">
        <v>239</v>
      </c>
      <c r="AG9" s="74" t="s">
        <v>239</v>
      </c>
      <c r="AH9" s="74" t="s">
        <v>239</v>
      </c>
      <c r="AI9" s="16" t="s">
        <v>239</v>
      </c>
      <c r="AJ9" s="74" t="s">
        <v>239</v>
      </c>
      <c r="AK9" s="74" t="s">
        <v>239</v>
      </c>
      <c r="AL9" s="74" t="s">
        <v>239</v>
      </c>
      <c r="AM9" s="74" t="s">
        <v>239</v>
      </c>
      <c r="AN9" s="16" t="s">
        <v>239</v>
      </c>
      <c r="AO9" s="74" t="s">
        <v>239</v>
      </c>
      <c r="AP9" s="75" t="s">
        <v>239</v>
      </c>
      <c r="AQ9" s="94" t="s">
        <v>239</v>
      </c>
    </row>
    <row r="10" spans="1:43" ht="60">
      <c r="A10" s="72">
        <v>3</v>
      </c>
      <c r="B10" s="5" t="s">
        <v>6</v>
      </c>
      <c r="C10" s="6" t="s">
        <v>4</v>
      </c>
      <c r="D10" s="4"/>
      <c r="E10" s="4" t="s">
        <v>396</v>
      </c>
      <c r="F10" s="73" t="s">
        <v>239</v>
      </c>
      <c r="G10" s="74"/>
      <c r="H10" s="6"/>
      <c r="I10" s="16" t="s">
        <v>239</v>
      </c>
      <c r="J10" s="6" t="s">
        <v>239</v>
      </c>
      <c r="K10" s="74" t="s">
        <v>239</v>
      </c>
      <c r="L10" s="74" t="s">
        <v>239</v>
      </c>
      <c r="M10" s="75"/>
      <c r="N10" s="74"/>
      <c r="O10" s="16" t="s">
        <v>239</v>
      </c>
      <c r="P10" s="74" t="s">
        <v>239</v>
      </c>
      <c r="Q10" s="6"/>
      <c r="R10" s="16"/>
      <c r="S10" s="73" t="s">
        <v>239</v>
      </c>
      <c r="T10" s="73" t="s">
        <v>239</v>
      </c>
      <c r="U10" s="93"/>
      <c r="V10" s="74" t="s">
        <v>239</v>
      </c>
      <c r="W10" s="74"/>
      <c r="X10" s="75" t="s">
        <v>239</v>
      </c>
      <c r="Y10" s="74" t="s">
        <v>239</v>
      </c>
      <c r="Z10" s="74" t="s">
        <v>239</v>
      </c>
      <c r="AA10" s="74" t="s">
        <v>240</v>
      </c>
      <c r="AB10" s="74" t="s">
        <v>239</v>
      </c>
      <c r="AC10" s="74" t="s">
        <v>239</v>
      </c>
      <c r="AD10" s="74" t="s">
        <v>239</v>
      </c>
      <c r="AE10" s="16" t="s">
        <v>239</v>
      </c>
      <c r="AF10" s="74" t="s">
        <v>239</v>
      </c>
      <c r="AG10" s="74"/>
      <c r="AH10" s="74" t="s">
        <v>239</v>
      </c>
      <c r="AI10" s="16" t="s">
        <v>239</v>
      </c>
      <c r="AJ10" s="74"/>
      <c r="AK10" s="74" t="s">
        <v>239</v>
      </c>
      <c r="AL10" s="74" t="s">
        <v>239</v>
      </c>
      <c r="AM10" s="74" t="s">
        <v>239</v>
      </c>
      <c r="AN10" s="16" t="s">
        <v>239</v>
      </c>
      <c r="AO10" s="74" t="s">
        <v>239</v>
      </c>
      <c r="AP10" s="75" t="s">
        <v>239</v>
      </c>
      <c r="AQ10" s="94" t="s">
        <v>239</v>
      </c>
    </row>
    <row r="11" spans="1:43" ht="183.75" customHeight="1">
      <c r="A11" s="72">
        <v>4</v>
      </c>
      <c r="B11" s="5" t="s">
        <v>7</v>
      </c>
      <c r="C11" s="6" t="s">
        <v>8</v>
      </c>
      <c r="D11" s="4" t="s">
        <v>91</v>
      </c>
      <c r="E11" s="88" t="s">
        <v>132</v>
      </c>
      <c r="F11" s="73" t="s">
        <v>238</v>
      </c>
      <c r="G11" s="74" t="s">
        <v>238</v>
      </c>
      <c r="H11" s="6" t="s">
        <v>238</v>
      </c>
      <c r="I11" s="16" t="s">
        <v>238</v>
      </c>
      <c r="J11" s="6" t="s">
        <v>238</v>
      </c>
      <c r="K11" s="74" t="s">
        <v>238</v>
      </c>
      <c r="L11" s="74" t="s">
        <v>238</v>
      </c>
      <c r="M11" s="75" t="s">
        <v>238</v>
      </c>
      <c r="N11" s="74" t="s">
        <v>238</v>
      </c>
      <c r="O11" s="16" t="s">
        <v>238</v>
      </c>
      <c r="P11" s="74" t="s">
        <v>238</v>
      </c>
      <c r="Q11" s="6" t="s">
        <v>238</v>
      </c>
      <c r="R11" s="16" t="s">
        <v>238</v>
      </c>
      <c r="S11" s="73" t="s">
        <v>239</v>
      </c>
      <c r="T11" s="73" t="s">
        <v>238</v>
      </c>
      <c r="U11" s="93"/>
      <c r="V11" s="74"/>
      <c r="W11" s="74"/>
      <c r="X11" s="75" t="s">
        <v>239</v>
      </c>
      <c r="Y11" s="74" t="s">
        <v>239</v>
      </c>
      <c r="Z11" s="74" t="s">
        <v>239</v>
      </c>
      <c r="AA11" s="74" t="s">
        <v>240</v>
      </c>
      <c r="AB11" s="74" t="s">
        <v>239</v>
      </c>
      <c r="AC11" s="74"/>
      <c r="AD11" s="74"/>
      <c r="AE11" s="16"/>
      <c r="AF11" s="74"/>
      <c r="AG11" s="74"/>
      <c r="AH11" s="74" t="s">
        <v>239</v>
      </c>
      <c r="AI11" s="16"/>
      <c r="AJ11" s="74"/>
      <c r="AK11" s="74"/>
      <c r="AL11" s="74"/>
      <c r="AM11" s="74" t="s">
        <v>239</v>
      </c>
      <c r="AN11" s="16"/>
      <c r="AO11" s="74" t="s">
        <v>239</v>
      </c>
      <c r="AP11" s="75" t="s">
        <v>239</v>
      </c>
      <c r="AQ11" s="94" t="s">
        <v>239</v>
      </c>
    </row>
    <row r="12" spans="1:43" ht="165">
      <c r="A12" s="72">
        <v>5</v>
      </c>
      <c r="B12" s="5" t="s">
        <v>7</v>
      </c>
      <c r="C12" s="6" t="s">
        <v>8</v>
      </c>
      <c r="D12" s="4" t="s">
        <v>91</v>
      </c>
      <c r="E12" s="4" t="s">
        <v>133</v>
      </c>
      <c r="F12" s="73" t="s">
        <v>238</v>
      </c>
      <c r="G12" s="74"/>
      <c r="H12" s="6" t="s">
        <v>238</v>
      </c>
      <c r="I12" s="16"/>
      <c r="J12" s="6"/>
      <c r="K12" s="74"/>
      <c r="L12" s="74" t="s">
        <v>238</v>
      </c>
      <c r="M12" s="75"/>
      <c r="N12" s="74"/>
      <c r="O12" s="16" t="s">
        <v>238</v>
      </c>
      <c r="P12" s="74" t="s">
        <v>238</v>
      </c>
      <c r="Q12" s="6" t="s">
        <v>238</v>
      </c>
      <c r="R12" s="16" t="s">
        <v>238</v>
      </c>
      <c r="S12" s="73" t="s">
        <v>239</v>
      </c>
      <c r="T12" s="73" t="s">
        <v>239</v>
      </c>
      <c r="U12" s="93"/>
      <c r="V12" s="74"/>
      <c r="W12" s="74"/>
      <c r="X12" s="75" t="s">
        <v>239</v>
      </c>
      <c r="Y12" s="74" t="s">
        <v>239</v>
      </c>
      <c r="Z12" s="74" t="s">
        <v>239</v>
      </c>
      <c r="AA12" s="74" t="s">
        <v>240</v>
      </c>
      <c r="AB12" s="74" t="s">
        <v>239</v>
      </c>
      <c r="AC12" s="74"/>
      <c r="AD12" s="74"/>
      <c r="AE12" s="16" t="s">
        <v>239</v>
      </c>
      <c r="AF12" s="74"/>
      <c r="AG12" s="74"/>
      <c r="AH12" s="74" t="s">
        <v>239</v>
      </c>
      <c r="AI12" s="16"/>
      <c r="AJ12" s="74"/>
      <c r="AK12" s="74"/>
      <c r="AL12" s="74"/>
      <c r="AM12" s="74" t="s">
        <v>239</v>
      </c>
      <c r="AN12" s="16"/>
      <c r="AO12" s="74" t="s">
        <v>239</v>
      </c>
      <c r="AP12" s="75"/>
      <c r="AQ12" s="94" t="s">
        <v>239</v>
      </c>
    </row>
    <row r="13" spans="1:43" ht="78.75">
      <c r="A13" s="72">
        <v>6</v>
      </c>
      <c r="B13" s="5" t="s">
        <v>9</v>
      </c>
      <c r="C13" s="6" t="s">
        <v>10</v>
      </c>
      <c r="D13" s="4" t="s">
        <v>11</v>
      </c>
      <c r="E13" s="4" t="s">
        <v>134</v>
      </c>
      <c r="F13" s="73" t="s">
        <v>238</v>
      </c>
      <c r="G13" s="74" t="s">
        <v>238</v>
      </c>
      <c r="H13" s="6" t="s">
        <v>238</v>
      </c>
      <c r="I13" s="16" t="s">
        <v>238</v>
      </c>
      <c r="J13" s="6" t="s">
        <v>238</v>
      </c>
      <c r="K13" s="74" t="s">
        <v>238</v>
      </c>
      <c r="L13" s="74" t="s">
        <v>238</v>
      </c>
      <c r="M13" s="75" t="s">
        <v>238</v>
      </c>
      <c r="N13" s="74" t="s">
        <v>238</v>
      </c>
      <c r="O13" s="16" t="s">
        <v>238</v>
      </c>
      <c r="P13" s="74" t="s">
        <v>238</v>
      </c>
      <c r="Q13" s="6" t="s">
        <v>238</v>
      </c>
      <c r="R13" s="16" t="s">
        <v>238</v>
      </c>
      <c r="S13" s="73" t="s">
        <v>239</v>
      </c>
      <c r="T13" s="73" t="s">
        <v>239</v>
      </c>
      <c r="U13" s="93" t="s">
        <v>288</v>
      </c>
      <c r="V13" s="74" t="s">
        <v>239</v>
      </c>
      <c r="W13" s="74" t="s">
        <v>239</v>
      </c>
      <c r="X13" s="75" t="s">
        <v>239</v>
      </c>
      <c r="Y13" s="74" t="s">
        <v>239</v>
      </c>
      <c r="Z13" s="74" t="s">
        <v>239</v>
      </c>
      <c r="AA13" s="74" t="s">
        <v>240</v>
      </c>
      <c r="AB13" s="74" t="s">
        <v>239</v>
      </c>
      <c r="AC13" s="74" t="s">
        <v>239</v>
      </c>
      <c r="AD13" s="74" t="s">
        <v>239</v>
      </c>
      <c r="AE13" s="16" t="s">
        <v>239</v>
      </c>
      <c r="AF13" s="74" t="s">
        <v>239</v>
      </c>
      <c r="AG13" s="74" t="s">
        <v>239</v>
      </c>
      <c r="AH13" s="74" t="s">
        <v>239</v>
      </c>
      <c r="AI13" s="16" t="s">
        <v>239</v>
      </c>
      <c r="AJ13" s="74" t="s">
        <v>239</v>
      </c>
      <c r="AK13" s="74" t="s">
        <v>239</v>
      </c>
      <c r="AL13" s="74" t="s">
        <v>239</v>
      </c>
      <c r="AM13" s="74" t="s">
        <v>239</v>
      </c>
      <c r="AN13" s="16" t="s">
        <v>239</v>
      </c>
      <c r="AO13" s="74" t="s">
        <v>239</v>
      </c>
      <c r="AP13" s="75" t="s">
        <v>239</v>
      </c>
      <c r="AQ13" s="94" t="s">
        <v>239</v>
      </c>
    </row>
    <row r="14" spans="1:43" ht="78.75">
      <c r="A14" s="72">
        <v>7</v>
      </c>
      <c r="B14" s="5" t="s">
        <v>12</v>
      </c>
      <c r="C14" s="6" t="s">
        <v>4</v>
      </c>
      <c r="D14" s="6" t="s">
        <v>115</v>
      </c>
      <c r="E14" s="4" t="s">
        <v>153</v>
      </c>
      <c r="F14" s="73" t="s">
        <v>239</v>
      </c>
      <c r="G14" s="74" t="s">
        <v>238</v>
      </c>
      <c r="H14" s="6" t="s">
        <v>238</v>
      </c>
      <c r="I14" s="16" t="s">
        <v>238</v>
      </c>
      <c r="J14" s="6" t="s">
        <v>238</v>
      </c>
      <c r="K14" s="74" t="s">
        <v>238</v>
      </c>
      <c r="L14" s="74" t="s">
        <v>238</v>
      </c>
      <c r="M14" s="75" t="s">
        <v>238</v>
      </c>
      <c r="N14" s="74" t="s">
        <v>238</v>
      </c>
      <c r="O14" s="16" t="s">
        <v>238</v>
      </c>
      <c r="P14" s="74" t="s">
        <v>238</v>
      </c>
      <c r="Q14" s="6" t="s">
        <v>238</v>
      </c>
      <c r="R14" s="16" t="s">
        <v>238</v>
      </c>
      <c r="S14" s="73" t="s">
        <v>239</v>
      </c>
      <c r="T14" s="76" t="s">
        <v>238</v>
      </c>
      <c r="U14" s="93" t="s">
        <v>288</v>
      </c>
      <c r="V14" s="74" t="s">
        <v>239</v>
      </c>
      <c r="W14" s="74" t="s">
        <v>239</v>
      </c>
      <c r="X14" s="75" t="s">
        <v>239</v>
      </c>
      <c r="Y14" s="74" t="s">
        <v>239</v>
      </c>
      <c r="Z14" s="74" t="s">
        <v>239</v>
      </c>
      <c r="AA14" s="74" t="s">
        <v>240</v>
      </c>
      <c r="AB14" s="74" t="s">
        <v>239</v>
      </c>
      <c r="AC14" s="74" t="s">
        <v>239</v>
      </c>
      <c r="AD14" s="74" t="s">
        <v>239</v>
      </c>
      <c r="AE14" s="16" t="s">
        <v>239</v>
      </c>
      <c r="AF14" s="74" t="s">
        <v>239</v>
      </c>
      <c r="AG14" s="74" t="s">
        <v>239</v>
      </c>
      <c r="AH14" s="74" t="s">
        <v>239</v>
      </c>
      <c r="AI14" s="16" t="s">
        <v>239</v>
      </c>
      <c r="AJ14" s="74" t="s">
        <v>239</v>
      </c>
      <c r="AK14" s="74" t="s">
        <v>239</v>
      </c>
      <c r="AL14" s="74" t="s">
        <v>239</v>
      </c>
      <c r="AM14" s="74" t="s">
        <v>239</v>
      </c>
      <c r="AN14" s="16" t="s">
        <v>239</v>
      </c>
      <c r="AO14" s="74" t="s">
        <v>239</v>
      </c>
      <c r="AP14" s="75" t="s">
        <v>239</v>
      </c>
      <c r="AQ14" s="94" t="s">
        <v>239</v>
      </c>
    </row>
    <row r="15" spans="1:43" ht="90">
      <c r="A15" s="72">
        <v>8</v>
      </c>
      <c r="B15" s="5" t="s">
        <v>13</v>
      </c>
      <c r="C15" s="6" t="s">
        <v>4</v>
      </c>
      <c r="D15" s="4" t="s">
        <v>14</v>
      </c>
      <c r="E15" s="4" t="s">
        <v>392</v>
      </c>
      <c r="F15" s="73" t="s">
        <v>239</v>
      </c>
      <c r="G15" s="74" t="s">
        <v>239</v>
      </c>
      <c r="H15" s="6" t="s">
        <v>239</v>
      </c>
      <c r="I15" s="16" t="s">
        <v>239</v>
      </c>
      <c r="J15" s="6" t="s">
        <v>239</v>
      </c>
      <c r="K15" s="74" t="s">
        <v>239</v>
      </c>
      <c r="L15" s="74" t="s">
        <v>239</v>
      </c>
      <c r="M15" s="75" t="s">
        <v>239</v>
      </c>
      <c r="N15" s="74" t="s">
        <v>239</v>
      </c>
      <c r="O15" s="16" t="s">
        <v>239</v>
      </c>
      <c r="P15" s="74" t="s">
        <v>239</v>
      </c>
      <c r="Q15" s="6" t="s">
        <v>239</v>
      </c>
      <c r="R15" s="16" t="s">
        <v>239</v>
      </c>
      <c r="S15" s="73" t="s">
        <v>239</v>
      </c>
      <c r="T15" s="73" t="s">
        <v>239</v>
      </c>
      <c r="U15" s="93" t="s">
        <v>289</v>
      </c>
      <c r="V15" s="74" t="s">
        <v>239</v>
      </c>
      <c r="W15" s="74" t="s">
        <v>239</v>
      </c>
      <c r="X15" s="75" t="s">
        <v>239</v>
      </c>
      <c r="Y15" s="74" t="s">
        <v>239</v>
      </c>
      <c r="Z15" s="74" t="s">
        <v>239</v>
      </c>
      <c r="AA15" s="74" t="s">
        <v>240</v>
      </c>
      <c r="AB15" s="74" t="s">
        <v>239</v>
      </c>
      <c r="AC15" s="74" t="s">
        <v>239</v>
      </c>
      <c r="AD15" s="74" t="s">
        <v>239</v>
      </c>
      <c r="AE15" s="16" t="s">
        <v>239</v>
      </c>
      <c r="AF15" s="74" t="s">
        <v>239</v>
      </c>
      <c r="AG15" s="74" t="s">
        <v>239</v>
      </c>
      <c r="AH15" s="74" t="s">
        <v>239</v>
      </c>
      <c r="AI15" s="16" t="s">
        <v>239</v>
      </c>
      <c r="AJ15" s="74" t="s">
        <v>239</v>
      </c>
      <c r="AK15" s="74" t="s">
        <v>239</v>
      </c>
      <c r="AL15" s="74" t="s">
        <v>239</v>
      </c>
      <c r="AM15" s="74" t="s">
        <v>239</v>
      </c>
      <c r="AN15" s="16" t="s">
        <v>239</v>
      </c>
      <c r="AO15" s="74" t="s">
        <v>239</v>
      </c>
      <c r="AP15" s="75" t="s">
        <v>239</v>
      </c>
      <c r="AQ15" s="94" t="s">
        <v>239</v>
      </c>
    </row>
    <row r="16" spans="1:43" ht="78.75">
      <c r="A16" s="72">
        <v>9</v>
      </c>
      <c r="B16" s="5" t="s">
        <v>15</v>
      </c>
      <c r="C16" s="6" t="s">
        <v>4</v>
      </c>
      <c r="D16" s="4" t="s">
        <v>14</v>
      </c>
      <c r="E16" s="4" t="s">
        <v>399</v>
      </c>
      <c r="F16" s="73" t="s">
        <v>239</v>
      </c>
      <c r="G16" s="74" t="s">
        <v>239</v>
      </c>
      <c r="H16" s="6" t="s">
        <v>239</v>
      </c>
      <c r="I16" s="16" t="s">
        <v>239</v>
      </c>
      <c r="J16" s="6" t="s">
        <v>239</v>
      </c>
      <c r="K16" s="74" t="s">
        <v>239</v>
      </c>
      <c r="L16" s="74" t="s">
        <v>239</v>
      </c>
      <c r="M16" s="75" t="s">
        <v>239</v>
      </c>
      <c r="N16" s="74" t="s">
        <v>239</v>
      </c>
      <c r="O16" s="16" t="s">
        <v>239</v>
      </c>
      <c r="P16" s="74" t="s">
        <v>239</v>
      </c>
      <c r="Q16" s="6" t="s">
        <v>239</v>
      </c>
      <c r="R16" s="16" t="s">
        <v>239</v>
      </c>
      <c r="S16" s="73" t="s">
        <v>239</v>
      </c>
      <c r="T16" s="73" t="s">
        <v>239</v>
      </c>
      <c r="U16" s="93" t="s">
        <v>289</v>
      </c>
      <c r="V16" s="74" t="s">
        <v>239</v>
      </c>
      <c r="W16" s="74" t="s">
        <v>239</v>
      </c>
      <c r="X16" s="75" t="s">
        <v>239</v>
      </c>
      <c r="Y16" s="74" t="s">
        <v>239</v>
      </c>
      <c r="Z16" s="74" t="s">
        <v>239</v>
      </c>
      <c r="AA16" s="74" t="s">
        <v>240</v>
      </c>
      <c r="AB16" s="74" t="s">
        <v>239</v>
      </c>
      <c r="AC16" s="74" t="s">
        <v>239</v>
      </c>
      <c r="AD16" s="74" t="s">
        <v>239</v>
      </c>
      <c r="AE16" s="16" t="s">
        <v>239</v>
      </c>
      <c r="AF16" s="74" t="s">
        <v>239</v>
      </c>
      <c r="AG16" s="74" t="s">
        <v>239</v>
      </c>
      <c r="AH16" s="74" t="s">
        <v>239</v>
      </c>
      <c r="AI16" s="16" t="s">
        <v>239</v>
      </c>
      <c r="AJ16" s="74" t="s">
        <v>239</v>
      </c>
      <c r="AK16" s="74" t="s">
        <v>239</v>
      </c>
      <c r="AL16" s="74" t="s">
        <v>239</v>
      </c>
      <c r="AM16" s="74" t="s">
        <v>239</v>
      </c>
      <c r="AN16" s="16" t="s">
        <v>239</v>
      </c>
      <c r="AO16" s="74" t="s">
        <v>239</v>
      </c>
      <c r="AP16" s="75" t="s">
        <v>239</v>
      </c>
      <c r="AQ16" s="94" t="s">
        <v>239</v>
      </c>
    </row>
    <row r="17" spans="1:43" ht="75">
      <c r="A17" s="72">
        <v>10</v>
      </c>
      <c r="B17" s="5" t="s">
        <v>16</v>
      </c>
      <c r="C17" s="6" t="s">
        <v>4</v>
      </c>
      <c r="D17" s="4" t="s">
        <v>113</v>
      </c>
      <c r="E17" s="4" t="s">
        <v>154</v>
      </c>
      <c r="F17" s="73" t="s">
        <v>239</v>
      </c>
      <c r="G17" s="74"/>
      <c r="H17" s="6" t="s">
        <v>238</v>
      </c>
      <c r="I17" s="16"/>
      <c r="J17" s="6"/>
      <c r="K17" s="74" t="s">
        <v>238</v>
      </c>
      <c r="L17" s="74" t="s">
        <v>238</v>
      </c>
      <c r="M17" s="75"/>
      <c r="N17" s="74"/>
      <c r="O17" s="16" t="s">
        <v>238</v>
      </c>
      <c r="P17" s="74"/>
      <c r="Q17" s="6"/>
      <c r="R17" s="16"/>
      <c r="S17" s="73" t="s">
        <v>239</v>
      </c>
      <c r="T17" s="76" t="s">
        <v>238</v>
      </c>
      <c r="U17" s="93"/>
      <c r="V17" s="74" t="s">
        <v>239</v>
      </c>
      <c r="W17" s="74"/>
      <c r="X17" s="75" t="s">
        <v>239</v>
      </c>
      <c r="Y17" s="74" t="s">
        <v>239</v>
      </c>
      <c r="Z17" s="74" t="s">
        <v>239</v>
      </c>
      <c r="AA17" s="74"/>
      <c r="AB17" s="74" t="s">
        <v>239</v>
      </c>
      <c r="AC17" s="74" t="s">
        <v>239</v>
      </c>
      <c r="AD17" s="74"/>
      <c r="AE17" s="16" t="s">
        <v>239</v>
      </c>
      <c r="AF17" s="74" t="s">
        <v>239</v>
      </c>
      <c r="AG17" s="74"/>
      <c r="AH17" s="74" t="s">
        <v>239</v>
      </c>
      <c r="AI17" s="16"/>
      <c r="AJ17" s="74" t="s">
        <v>239</v>
      </c>
      <c r="AK17" s="74"/>
      <c r="AL17" s="74" t="s">
        <v>239</v>
      </c>
      <c r="AM17" s="74" t="s">
        <v>239</v>
      </c>
      <c r="AN17" s="16"/>
      <c r="AO17" s="74" t="s">
        <v>239</v>
      </c>
      <c r="AP17" s="75"/>
      <c r="AQ17" s="94" t="s">
        <v>239</v>
      </c>
    </row>
    <row r="18" spans="1:43" ht="78.75">
      <c r="A18" s="72">
        <v>11</v>
      </c>
      <c r="B18" s="5" t="s">
        <v>17</v>
      </c>
      <c r="C18" s="6" t="s">
        <v>4</v>
      </c>
      <c r="D18" s="4" t="s">
        <v>18</v>
      </c>
      <c r="E18" s="4" t="s">
        <v>397</v>
      </c>
      <c r="F18" s="73" t="s">
        <v>239</v>
      </c>
      <c r="G18" s="74" t="s">
        <v>239</v>
      </c>
      <c r="H18" s="6" t="s">
        <v>239</v>
      </c>
      <c r="I18" s="16" t="s">
        <v>239</v>
      </c>
      <c r="J18" s="6" t="s">
        <v>239</v>
      </c>
      <c r="K18" s="74" t="s">
        <v>239</v>
      </c>
      <c r="L18" s="74" t="s">
        <v>239</v>
      </c>
      <c r="M18" s="75" t="s">
        <v>239</v>
      </c>
      <c r="N18" s="74" t="s">
        <v>239</v>
      </c>
      <c r="O18" s="16" t="s">
        <v>239</v>
      </c>
      <c r="P18" s="74" t="s">
        <v>239</v>
      </c>
      <c r="Q18" s="6" t="s">
        <v>239</v>
      </c>
      <c r="R18" s="16" t="s">
        <v>239</v>
      </c>
      <c r="S18" s="76" t="s">
        <v>239</v>
      </c>
      <c r="T18" s="76" t="s">
        <v>239</v>
      </c>
      <c r="U18" s="93" t="s">
        <v>289</v>
      </c>
      <c r="V18" s="74" t="s">
        <v>239</v>
      </c>
      <c r="W18" s="74" t="s">
        <v>239</v>
      </c>
      <c r="X18" s="75" t="s">
        <v>239</v>
      </c>
      <c r="Y18" s="74" t="s">
        <v>239</v>
      </c>
      <c r="Z18" s="74" t="s">
        <v>239</v>
      </c>
      <c r="AA18" s="74" t="s">
        <v>240</v>
      </c>
      <c r="AB18" s="74" t="s">
        <v>239</v>
      </c>
      <c r="AC18" s="74" t="s">
        <v>239</v>
      </c>
      <c r="AD18" s="74" t="s">
        <v>239</v>
      </c>
      <c r="AE18" s="16" t="s">
        <v>239</v>
      </c>
      <c r="AF18" s="74" t="s">
        <v>239</v>
      </c>
      <c r="AG18" s="74" t="s">
        <v>239</v>
      </c>
      <c r="AH18" s="74" t="s">
        <v>239</v>
      </c>
      <c r="AI18" s="16" t="s">
        <v>239</v>
      </c>
      <c r="AJ18" s="74" t="s">
        <v>239</v>
      </c>
      <c r="AK18" s="74" t="s">
        <v>239</v>
      </c>
      <c r="AL18" s="74" t="s">
        <v>239</v>
      </c>
      <c r="AM18" s="74" t="s">
        <v>239</v>
      </c>
      <c r="AN18" s="16" t="s">
        <v>239</v>
      </c>
      <c r="AO18" s="74" t="s">
        <v>239</v>
      </c>
      <c r="AP18" s="75" t="s">
        <v>239</v>
      </c>
      <c r="AQ18" s="94" t="s">
        <v>239</v>
      </c>
    </row>
    <row r="19" spans="1:43" ht="78.75">
      <c r="A19" s="72">
        <v>12</v>
      </c>
      <c r="B19" s="5" t="s">
        <v>19</v>
      </c>
      <c r="C19" s="6" t="s">
        <v>4</v>
      </c>
      <c r="D19" s="4" t="s">
        <v>18</v>
      </c>
      <c r="E19" s="4" t="s">
        <v>398</v>
      </c>
      <c r="F19" s="73" t="s">
        <v>239</v>
      </c>
      <c r="G19" s="74" t="s">
        <v>239</v>
      </c>
      <c r="H19" s="6" t="s">
        <v>239</v>
      </c>
      <c r="I19" s="16" t="s">
        <v>239</v>
      </c>
      <c r="J19" s="6" t="s">
        <v>239</v>
      </c>
      <c r="K19" s="74" t="s">
        <v>239</v>
      </c>
      <c r="L19" s="74" t="s">
        <v>239</v>
      </c>
      <c r="M19" s="75" t="s">
        <v>239</v>
      </c>
      <c r="N19" s="74" t="s">
        <v>239</v>
      </c>
      <c r="O19" s="16" t="s">
        <v>239</v>
      </c>
      <c r="P19" s="74" t="s">
        <v>239</v>
      </c>
      <c r="Q19" s="6" t="s">
        <v>239</v>
      </c>
      <c r="R19" s="16" t="s">
        <v>239</v>
      </c>
      <c r="S19" s="76" t="s">
        <v>239</v>
      </c>
      <c r="T19" s="76" t="s">
        <v>239</v>
      </c>
      <c r="U19" s="93" t="s">
        <v>289</v>
      </c>
      <c r="V19" s="74" t="s">
        <v>239</v>
      </c>
      <c r="W19" s="74" t="s">
        <v>239</v>
      </c>
      <c r="X19" s="75" t="s">
        <v>239</v>
      </c>
      <c r="Y19" s="74" t="s">
        <v>239</v>
      </c>
      <c r="Z19" s="74" t="s">
        <v>239</v>
      </c>
      <c r="AA19" s="74" t="s">
        <v>240</v>
      </c>
      <c r="AB19" s="74" t="s">
        <v>239</v>
      </c>
      <c r="AC19" s="74" t="s">
        <v>239</v>
      </c>
      <c r="AD19" s="74" t="s">
        <v>239</v>
      </c>
      <c r="AE19" s="16" t="s">
        <v>239</v>
      </c>
      <c r="AF19" s="74" t="s">
        <v>239</v>
      </c>
      <c r="AG19" s="74" t="s">
        <v>239</v>
      </c>
      <c r="AH19" s="74" t="s">
        <v>239</v>
      </c>
      <c r="AI19" s="16" t="s">
        <v>239</v>
      </c>
      <c r="AJ19" s="74" t="s">
        <v>239</v>
      </c>
      <c r="AK19" s="74" t="s">
        <v>239</v>
      </c>
      <c r="AL19" s="74" t="s">
        <v>239</v>
      </c>
      <c r="AM19" s="74" t="s">
        <v>239</v>
      </c>
      <c r="AN19" s="16" t="s">
        <v>239</v>
      </c>
      <c r="AO19" s="74" t="s">
        <v>239</v>
      </c>
      <c r="AP19" s="75" t="s">
        <v>239</v>
      </c>
      <c r="AQ19" s="94" t="s">
        <v>239</v>
      </c>
    </row>
    <row r="20" spans="1:43" ht="105">
      <c r="A20" s="72">
        <v>13</v>
      </c>
      <c r="B20" s="5" t="s">
        <v>20</v>
      </c>
      <c r="C20" s="6" t="s">
        <v>4</v>
      </c>
      <c r="D20" s="4" t="s">
        <v>100</v>
      </c>
      <c r="E20" s="4" t="s">
        <v>156</v>
      </c>
      <c r="F20" s="73" t="s">
        <v>238</v>
      </c>
      <c r="G20" s="74" t="s">
        <v>238</v>
      </c>
      <c r="H20" s="6" t="s">
        <v>238</v>
      </c>
      <c r="I20" s="16"/>
      <c r="J20" s="6"/>
      <c r="K20" s="74" t="s">
        <v>238</v>
      </c>
      <c r="L20" s="74" t="s">
        <v>238</v>
      </c>
      <c r="M20" s="75"/>
      <c r="N20" s="74" t="s">
        <v>238</v>
      </c>
      <c r="O20" s="16" t="s">
        <v>238</v>
      </c>
      <c r="P20" s="74"/>
      <c r="Q20" s="6"/>
      <c r="R20" s="16"/>
      <c r="S20" s="76" t="s">
        <v>239</v>
      </c>
      <c r="T20" s="76" t="s">
        <v>238</v>
      </c>
      <c r="U20" s="93"/>
      <c r="V20" s="74" t="s">
        <v>239</v>
      </c>
      <c r="W20" s="74"/>
      <c r="X20" s="75" t="s">
        <v>239</v>
      </c>
      <c r="Y20" s="74" t="s">
        <v>239</v>
      </c>
      <c r="Z20" s="74" t="s">
        <v>239</v>
      </c>
      <c r="AA20" s="74"/>
      <c r="AB20" s="74" t="s">
        <v>239</v>
      </c>
      <c r="AC20" s="74"/>
      <c r="AD20" s="74"/>
      <c r="AE20" s="16" t="s">
        <v>239</v>
      </c>
      <c r="AF20" s="74"/>
      <c r="AG20" s="74" t="s">
        <v>239</v>
      </c>
      <c r="AH20" s="74" t="s">
        <v>239</v>
      </c>
      <c r="AI20" s="16"/>
      <c r="AJ20" s="74"/>
      <c r="AK20" s="74"/>
      <c r="AL20" s="74" t="s">
        <v>239</v>
      </c>
      <c r="AM20" s="74" t="s">
        <v>239</v>
      </c>
      <c r="AN20" s="16"/>
      <c r="AO20" s="74" t="s">
        <v>239</v>
      </c>
      <c r="AP20" s="75" t="s">
        <v>239</v>
      </c>
      <c r="AQ20" s="94" t="s">
        <v>239</v>
      </c>
    </row>
    <row r="21" spans="1:43" ht="78.75">
      <c r="A21" s="72">
        <v>14</v>
      </c>
      <c r="B21" s="5" t="s">
        <v>21</v>
      </c>
      <c r="C21" s="6" t="s">
        <v>4</v>
      </c>
      <c r="D21" s="4" t="s">
        <v>135</v>
      </c>
      <c r="E21" s="4" t="s">
        <v>136</v>
      </c>
      <c r="F21" s="73" t="s">
        <v>238</v>
      </c>
      <c r="G21" s="74"/>
      <c r="H21" s="77"/>
      <c r="I21" s="16"/>
      <c r="J21" s="6"/>
      <c r="K21" s="74"/>
      <c r="L21" s="74" t="s">
        <v>238</v>
      </c>
      <c r="M21" s="75"/>
      <c r="N21" s="74"/>
      <c r="O21" s="16"/>
      <c r="P21" s="74"/>
      <c r="Q21" s="77"/>
      <c r="R21" s="16"/>
      <c r="S21" s="76" t="s">
        <v>238</v>
      </c>
      <c r="T21" s="76" t="s">
        <v>238</v>
      </c>
      <c r="U21" s="93" t="s">
        <v>288</v>
      </c>
      <c r="V21" s="74" t="s">
        <v>239</v>
      </c>
      <c r="W21" s="74"/>
      <c r="X21" s="75" t="s">
        <v>239</v>
      </c>
      <c r="Y21" s="74" t="s">
        <v>239</v>
      </c>
      <c r="Z21" s="74" t="s">
        <v>239</v>
      </c>
      <c r="AA21" s="74" t="s">
        <v>240</v>
      </c>
      <c r="AB21" s="74" t="s">
        <v>239</v>
      </c>
      <c r="AC21" s="74" t="s">
        <v>239</v>
      </c>
      <c r="AD21" s="74" t="s">
        <v>238</v>
      </c>
      <c r="AE21" s="16" t="s">
        <v>238</v>
      </c>
      <c r="AF21" s="74"/>
      <c r="AG21" s="74"/>
      <c r="AH21" s="74" t="s">
        <v>239</v>
      </c>
      <c r="AI21" s="16"/>
      <c r="AJ21" s="74"/>
      <c r="AK21" s="74" t="s">
        <v>239</v>
      </c>
      <c r="AL21" s="74" t="s">
        <v>239</v>
      </c>
      <c r="AM21" s="74" t="s">
        <v>239</v>
      </c>
      <c r="AN21" s="16" t="s">
        <v>239</v>
      </c>
      <c r="AO21" s="74"/>
      <c r="AP21" s="75"/>
      <c r="AQ21" s="94" t="s">
        <v>239</v>
      </c>
    </row>
    <row r="22" spans="1:43" ht="78.75">
      <c r="A22" s="72">
        <v>15</v>
      </c>
      <c r="B22" s="5" t="s">
        <v>22</v>
      </c>
      <c r="C22" s="6" t="s">
        <v>4</v>
      </c>
      <c r="D22" s="4"/>
      <c r="E22" s="4" t="s">
        <v>400</v>
      </c>
      <c r="F22" s="73" t="s">
        <v>239</v>
      </c>
      <c r="G22" s="74"/>
      <c r="H22" s="6" t="s">
        <v>239</v>
      </c>
      <c r="I22" s="16" t="s">
        <v>239</v>
      </c>
      <c r="J22" s="6"/>
      <c r="K22" s="74" t="s">
        <v>239</v>
      </c>
      <c r="L22" s="74" t="s">
        <v>239</v>
      </c>
      <c r="M22" s="75"/>
      <c r="N22" s="74" t="s">
        <v>238</v>
      </c>
      <c r="O22" s="16" t="s">
        <v>239</v>
      </c>
      <c r="P22" s="74" t="s">
        <v>239</v>
      </c>
      <c r="Q22" s="6" t="s">
        <v>239</v>
      </c>
      <c r="R22" s="16" t="s">
        <v>239</v>
      </c>
      <c r="S22" s="73" t="s">
        <v>239</v>
      </c>
      <c r="T22" s="73" t="s">
        <v>239</v>
      </c>
      <c r="U22" s="93" t="s">
        <v>289</v>
      </c>
      <c r="V22" s="74" t="s">
        <v>239</v>
      </c>
      <c r="W22" s="74"/>
      <c r="X22" s="75" t="s">
        <v>239</v>
      </c>
      <c r="Y22" s="74" t="s">
        <v>239</v>
      </c>
      <c r="Z22" s="74" t="s">
        <v>239</v>
      </c>
      <c r="AA22" s="74" t="s">
        <v>240</v>
      </c>
      <c r="AB22" s="74" t="s">
        <v>239</v>
      </c>
      <c r="AC22" s="74" t="s">
        <v>239</v>
      </c>
      <c r="AD22" s="74"/>
      <c r="AE22" s="16"/>
      <c r="AF22" s="74"/>
      <c r="AG22" s="74"/>
      <c r="AH22" s="74" t="s">
        <v>239</v>
      </c>
      <c r="AI22" s="16" t="s">
        <v>239</v>
      </c>
      <c r="AJ22" s="74"/>
      <c r="AK22" s="74" t="s">
        <v>239</v>
      </c>
      <c r="AL22" s="74" t="s">
        <v>239</v>
      </c>
      <c r="AM22" s="74" t="s">
        <v>239</v>
      </c>
      <c r="AN22" s="16" t="s">
        <v>239</v>
      </c>
      <c r="AO22" s="74" t="s">
        <v>239</v>
      </c>
      <c r="AP22" s="75" t="s">
        <v>239</v>
      </c>
      <c r="AQ22" s="94" t="s">
        <v>239</v>
      </c>
    </row>
    <row r="23" spans="1:43" ht="60">
      <c r="A23" s="72">
        <v>16</v>
      </c>
      <c r="B23" s="5" t="s">
        <v>23</v>
      </c>
      <c r="C23" s="6" t="s">
        <v>4</v>
      </c>
      <c r="D23" s="4"/>
      <c r="E23" s="4" t="s">
        <v>105</v>
      </c>
      <c r="F23" s="73" t="s">
        <v>239</v>
      </c>
      <c r="G23" s="74"/>
      <c r="H23" s="6"/>
      <c r="I23" s="16"/>
      <c r="J23" s="6"/>
      <c r="K23" s="74"/>
      <c r="L23" s="74" t="s">
        <v>239</v>
      </c>
      <c r="M23" s="75"/>
      <c r="N23" s="74"/>
      <c r="O23" s="16"/>
      <c r="P23" s="74"/>
      <c r="Q23" s="6"/>
      <c r="R23" s="16"/>
      <c r="S23" s="73" t="s">
        <v>239</v>
      </c>
      <c r="T23" s="73" t="s">
        <v>239</v>
      </c>
      <c r="U23" s="93"/>
      <c r="V23" s="74" t="s">
        <v>239</v>
      </c>
      <c r="W23" s="74"/>
      <c r="X23" s="75" t="s">
        <v>239</v>
      </c>
      <c r="Y23" s="74" t="s">
        <v>239</v>
      </c>
      <c r="Z23" s="74" t="s">
        <v>239</v>
      </c>
      <c r="AA23" s="74"/>
      <c r="AB23" s="74" t="s">
        <v>239</v>
      </c>
      <c r="AC23" s="74" t="s">
        <v>239</v>
      </c>
      <c r="AD23" s="74"/>
      <c r="AE23" s="16"/>
      <c r="AF23" s="74"/>
      <c r="AG23" s="74"/>
      <c r="AH23" s="74" t="s">
        <v>239</v>
      </c>
      <c r="AI23" s="16"/>
      <c r="AJ23" s="74"/>
      <c r="AK23" s="74"/>
      <c r="AL23" s="74"/>
      <c r="AM23" s="74" t="s">
        <v>239</v>
      </c>
      <c r="AN23" s="16"/>
      <c r="AO23" s="74"/>
      <c r="AP23" s="75"/>
      <c r="AQ23" s="94" t="s">
        <v>239</v>
      </c>
    </row>
    <row r="24" spans="1:43" ht="78.75">
      <c r="A24" s="72">
        <v>17</v>
      </c>
      <c r="B24" s="5" t="s">
        <v>24</v>
      </c>
      <c r="C24" s="6" t="s">
        <v>4</v>
      </c>
      <c r="D24" s="4"/>
      <c r="E24" s="4" t="s">
        <v>401</v>
      </c>
      <c r="F24" s="73" t="s">
        <v>239</v>
      </c>
      <c r="G24" s="74" t="s">
        <v>239</v>
      </c>
      <c r="H24" s="6" t="s">
        <v>239</v>
      </c>
      <c r="I24" s="16"/>
      <c r="J24" s="6"/>
      <c r="K24" s="74"/>
      <c r="L24" s="74" t="s">
        <v>239</v>
      </c>
      <c r="M24" s="75"/>
      <c r="N24" s="74" t="s">
        <v>239</v>
      </c>
      <c r="O24" s="16"/>
      <c r="P24" s="74" t="s">
        <v>239</v>
      </c>
      <c r="Q24" s="6" t="s">
        <v>239</v>
      </c>
      <c r="R24" s="16" t="s">
        <v>239</v>
      </c>
      <c r="S24" s="73" t="s">
        <v>239</v>
      </c>
      <c r="T24" s="73" t="s">
        <v>239</v>
      </c>
      <c r="U24" s="93" t="s">
        <v>289</v>
      </c>
      <c r="V24" s="74" t="s">
        <v>239</v>
      </c>
      <c r="W24" s="74"/>
      <c r="X24" s="75" t="s">
        <v>239</v>
      </c>
      <c r="Y24" s="74" t="s">
        <v>239</v>
      </c>
      <c r="Z24" s="74" t="s">
        <v>239</v>
      </c>
      <c r="AA24" s="74" t="s">
        <v>240</v>
      </c>
      <c r="AB24" s="74" t="s">
        <v>239</v>
      </c>
      <c r="AC24" s="74" t="s">
        <v>239</v>
      </c>
      <c r="AD24" s="74" t="s">
        <v>239</v>
      </c>
      <c r="AE24" s="16" t="s">
        <v>239</v>
      </c>
      <c r="AF24" s="74" t="s">
        <v>239</v>
      </c>
      <c r="AG24" s="74"/>
      <c r="AH24" s="74" t="s">
        <v>239</v>
      </c>
      <c r="AI24" s="16" t="s">
        <v>239</v>
      </c>
      <c r="AJ24" s="74" t="s">
        <v>239</v>
      </c>
      <c r="AK24" s="74" t="s">
        <v>239</v>
      </c>
      <c r="AL24" s="74" t="s">
        <v>239</v>
      </c>
      <c r="AM24" s="74" t="s">
        <v>239</v>
      </c>
      <c r="AN24" s="16" t="s">
        <v>239</v>
      </c>
      <c r="AO24" s="74" t="s">
        <v>239</v>
      </c>
      <c r="AP24" s="75" t="s">
        <v>239</v>
      </c>
      <c r="AQ24" s="94" t="s">
        <v>239</v>
      </c>
    </row>
    <row r="25" spans="1:43" ht="78.75">
      <c r="A25" s="72">
        <v>18</v>
      </c>
      <c r="B25" s="5" t="s">
        <v>25</v>
      </c>
      <c r="C25" s="6" t="s">
        <v>4</v>
      </c>
      <c r="D25" s="4" t="s">
        <v>26</v>
      </c>
      <c r="E25" s="4" t="s">
        <v>402</v>
      </c>
      <c r="F25" s="73" t="s">
        <v>239</v>
      </c>
      <c r="G25" s="74" t="s">
        <v>238</v>
      </c>
      <c r="H25" s="77" t="s">
        <v>238</v>
      </c>
      <c r="I25" s="16" t="s">
        <v>238</v>
      </c>
      <c r="J25" s="6" t="s">
        <v>238</v>
      </c>
      <c r="K25" s="74" t="s">
        <v>238</v>
      </c>
      <c r="L25" s="74" t="s">
        <v>238</v>
      </c>
      <c r="M25" s="75" t="s">
        <v>238</v>
      </c>
      <c r="N25" s="74" t="s">
        <v>238</v>
      </c>
      <c r="O25" s="16" t="s">
        <v>238</v>
      </c>
      <c r="P25" s="74" t="s">
        <v>238</v>
      </c>
      <c r="Q25" s="77" t="s">
        <v>238</v>
      </c>
      <c r="R25" s="16" t="s">
        <v>238</v>
      </c>
      <c r="S25" s="78" t="s">
        <v>238</v>
      </c>
      <c r="T25" s="73" t="s">
        <v>239</v>
      </c>
      <c r="U25" s="93" t="s">
        <v>288</v>
      </c>
      <c r="V25" s="74" t="s">
        <v>239</v>
      </c>
      <c r="W25" s="74" t="s">
        <v>239</v>
      </c>
      <c r="X25" s="75" t="s">
        <v>239</v>
      </c>
      <c r="Y25" s="74" t="s">
        <v>239</v>
      </c>
      <c r="Z25" s="74" t="s">
        <v>239</v>
      </c>
      <c r="AA25" s="74" t="s">
        <v>240</v>
      </c>
      <c r="AB25" s="74" t="s">
        <v>239</v>
      </c>
      <c r="AC25" s="74" t="s">
        <v>239</v>
      </c>
      <c r="AD25" s="74" t="s">
        <v>238</v>
      </c>
      <c r="AE25" s="16" t="s">
        <v>239</v>
      </c>
      <c r="AF25" s="74" t="s">
        <v>239</v>
      </c>
      <c r="AG25" s="74" t="s">
        <v>239</v>
      </c>
      <c r="AH25" s="74" t="s">
        <v>239</v>
      </c>
      <c r="AI25" s="16" t="s">
        <v>239</v>
      </c>
      <c r="AJ25" s="74" t="s">
        <v>239</v>
      </c>
      <c r="AK25" s="74" t="s">
        <v>239</v>
      </c>
      <c r="AL25" s="74" t="s">
        <v>239</v>
      </c>
      <c r="AM25" s="74" t="s">
        <v>239</v>
      </c>
      <c r="AN25" s="16" t="s">
        <v>239</v>
      </c>
      <c r="AO25" s="74" t="s">
        <v>239</v>
      </c>
      <c r="AP25" s="75" t="s">
        <v>239</v>
      </c>
      <c r="AQ25" s="94" t="s">
        <v>239</v>
      </c>
    </row>
    <row r="26" spans="1:43" ht="78.75">
      <c r="A26" s="72">
        <v>19</v>
      </c>
      <c r="B26" s="5" t="s">
        <v>27</v>
      </c>
      <c r="C26" s="6" t="s">
        <v>4</v>
      </c>
      <c r="D26" s="4" t="s">
        <v>137</v>
      </c>
      <c r="E26" s="4" t="s">
        <v>403</v>
      </c>
      <c r="F26" s="73" t="s">
        <v>239</v>
      </c>
      <c r="G26" s="74"/>
      <c r="H26" s="6" t="s">
        <v>238</v>
      </c>
      <c r="I26" s="16"/>
      <c r="J26" s="6"/>
      <c r="K26" s="74"/>
      <c r="L26" s="74" t="s">
        <v>238</v>
      </c>
      <c r="M26" s="75"/>
      <c r="N26" s="74"/>
      <c r="O26" s="16"/>
      <c r="P26" s="74"/>
      <c r="Q26" s="6" t="s">
        <v>238</v>
      </c>
      <c r="R26" s="16" t="s">
        <v>238</v>
      </c>
      <c r="S26" s="73" t="s">
        <v>239</v>
      </c>
      <c r="T26" s="73" t="s">
        <v>239</v>
      </c>
      <c r="U26" s="93" t="s">
        <v>289</v>
      </c>
      <c r="V26" s="74" t="s">
        <v>239</v>
      </c>
      <c r="W26" s="74"/>
      <c r="X26" s="75" t="s">
        <v>239</v>
      </c>
      <c r="Y26" s="74" t="s">
        <v>239</v>
      </c>
      <c r="Z26" s="74" t="s">
        <v>239</v>
      </c>
      <c r="AA26" s="74" t="s">
        <v>240</v>
      </c>
      <c r="AB26" s="74" t="s">
        <v>239</v>
      </c>
      <c r="AC26" s="74" t="s">
        <v>239</v>
      </c>
      <c r="AD26" s="74" t="s">
        <v>239</v>
      </c>
      <c r="AE26" s="16" t="s">
        <v>239</v>
      </c>
      <c r="AF26" s="74" t="s">
        <v>239</v>
      </c>
      <c r="AG26" s="74"/>
      <c r="AH26" s="74" t="s">
        <v>239</v>
      </c>
      <c r="AI26" s="16" t="s">
        <v>239</v>
      </c>
      <c r="AJ26" s="74"/>
      <c r="AK26" s="74" t="s">
        <v>239</v>
      </c>
      <c r="AL26" s="74" t="s">
        <v>239</v>
      </c>
      <c r="AM26" s="74" t="s">
        <v>239</v>
      </c>
      <c r="AN26" s="16" t="s">
        <v>239</v>
      </c>
      <c r="AO26" s="74" t="s">
        <v>239</v>
      </c>
      <c r="AP26" s="75" t="s">
        <v>239</v>
      </c>
      <c r="AQ26" s="94" t="s">
        <v>239</v>
      </c>
    </row>
    <row r="27" spans="1:43" ht="78.75">
      <c r="A27" s="72">
        <v>20</v>
      </c>
      <c r="B27" s="5" t="s">
        <v>28</v>
      </c>
      <c r="C27" s="6" t="s">
        <v>4</v>
      </c>
      <c r="D27" s="4" t="s">
        <v>93</v>
      </c>
      <c r="E27" s="4" t="s">
        <v>404</v>
      </c>
      <c r="F27" s="78" t="s">
        <v>238</v>
      </c>
      <c r="G27" s="74" t="s">
        <v>238</v>
      </c>
      <c r="H27" s="6" t="s">
        <v>238</v>
      </c>
      <c r="I27" s="16" t="s">
        <v>238</v>
      </c>
      <c r="J27" s="6" t="s">
        <v>238</v>
      </c>
      <c r="K27" s="74" t="s">
        <v>238</v>
      </c>
      <c r="L27" s="74" t="s">
        <v>238</v>
      </c>
      <c r="M27" s="75" t="s">
        <v>238</v>
      </c>
      <c r="N27" s="74" t="s">
        <v>238</v>
      </c>
      <c r="O27" s="16" t="s">
        <v>238</v>
      </c>
      <c r="P27" s="74" t="s">
        <v>238</v>
      </c>
      <c r="Q27" s="6" t="s">
        <v>238</v>
      </c>
      <c r="R27" s="16" t="s">
        <v>238</v>
      </c>
      <c r="S27" s="73" t="s">
        <v>239</v>
      </c>
      <c r="T27" s="76" t="s">
        <v>238</v>
      </c>
      <c r="U27" s="93" t="s">
        <v>288</v>
      </c>
      <c r="V27" s="74" t="s">
        <v>239</v>
      </c>
      <c r="W27" s="74"/>
      <c r="X27" s="75" t="s">
        <v>239</v>
      </c>
      <c r="Y27" s="74" t="s">
        <v>239</v>
      </c>
      <c r="Z27" s="74" t="s">
        <v>239</v>
      </c>
      <c r="AA27" s="74" t="s">
        <v>240</v>
      </c>
      <c r="AB27" s="74" t="s">
        <v>239</v>
      </c>
      <c r="AC27" s="74" t="s">
        <v>239</v>
      </c>
      <c r="AD27" s="74" t="s">
        <v>239</v>
      </c>
      <c r="AE27" s="16" t="s">
        <v>239</v>
      </c>
      <c r="AF27" s="74" t="s">
        <v>239</v>
      </c>
      <c r="AG27" s="74"/>
      <c r="AH27" s="74" t="s">
        <v>239</v>
      </c>
      <c r="AI27" s="16" t="s">
        <v>239</v>
      </c>
      <c r="AJ27" s="74" t="s">
        <v>319</v>
      </c>
      <c r="AK27" s="74" t="s">
        <v>239</v>
      </c>
      <c r="AL27" s="74" t="s">
        <v>239</v>
      </c>
      <c r="AM27" s="74" t="s">
        <v>239</v>
      </c>
      <c r="AN27" s="16" t="s">
        <v>239</v>
      </c>
      <c r="AO27" s="74" t="s">
        <v>239</v>
      </c>
      <c r="AP27" s="75" t="s">
        <v>239</v>
      </c>
      <c r="AQ27" s="94" t="s">
        <v>239</v>
      </c>
    </row>
    <row r="28" spans="1:43" ht="78.75">
      <c r="A28" s="72">
        <v>21</v>
      </c>
      <c r="B28" s="5" t="s">
        <v>29</v>
      </c>
      <c r="C28" s="6" t="s">
        <v>4</v>
      </c>
      <c r="D28" s="4" t="s">
        <v>29</v>
      </c>
      <c r="E28" s="4" t="s">
        <v>138</v>
      </c>
      <c r="F28" s="73" t="s">
        <v>239</v>
      </c>
      <c r="G28" s="74" t="s">
        <v>239</v>
      </c>
      <c r="H28" s="6" t="s">
        <v>239</v>
      </c>
      <c r="I28" s="16" t="s">
        <v>239</v>
      </c>
      <c r="J28" s="6" t="s">
        <v>239</v>
      </c>
      <c r="K28" s="74" t="s">
        <v>239</v>
      </c>
      <c r="L28" s="74" t="s">
        <v>239</v>
      </c>
      <c r="M28" s="75" t="s">
        <v>239</v>
      </c>
      <c r="N28" s="74" t="s">
        <v>239</v>
      </c>
      <c r="O28" s="16" t="s">
        <v>239</v>
      </c>
      <c r="P28" s="74" t="s">
        <v>239</v>
      </c>
      <c r="Q28" s="6" t="s">
        <v>239</v>
      </c>
      <c r="R28" s="16" t="s">
        <v>239</v>
      </c>
      <c r="S28" s="73" t="s">
        <v>239</v>
      </c>
      <c r="T28" s="73" t="s">
        <v>239</v>
      </c>
      <c r="U28" s="95" t="s">
        <v>289</v>
      </c>
      <c r="V28" s="74" t="s">
        <v>239</v>
      </c>
      <c r="W28" s="74" t="s">
        <v>239</v>
      </c>
      <c r="X28" s="75" t="s">
        <v>239</v>
      </c>
      <c r="Y28" s="74" t="s">
        <v>239</v>
      </c>
      <c r="Z28" s="74" t="s">
        <v>239</v>
      </c>
      <c r="AA28" s="74" t="s">
        <v>240</v>
      </c>
      <c r="AB28" s="74" t="s">
        <v>239</v>
      </c>
      <c r="AC28" s="74" t="s">
        <v>239</v>
      </c>
      <c r="AD28" s="74" t="s">
        <v>239</v>
      </c>
      <c r="AE28" s="16" t="s">
        <v>239</v>
      </c>
      <c r="AF28" s="74" t="s">
        <v>239</v>
      </c>
      <c r="AG28" s="74" t="s">
        <v>239</v>
      </c>
      <c r="AH28" s="74" t="s">
        <v>239</v>
      </c>
      <c r="AI28" s="16" t="s">
        <v>239</v>
      </c>
      <c r="AJ28" s="74" t="s">
        <v>319</v>
      </c>
      <c r="AK28" s="74" t="s">
        <v>239</v>
      </c>
      <c r="AL28" s="74" t="s">
        <v>239</v>
      </c>
      <c r="AM28" s="74" t="s">
        <v>239</v>
      </c>
      <c r="AN28" s="16" t="s">
        <v>239</v>
      </c>
      <c r="AO28" s="74" t="s">
        <v>239</v>
      </c>
      <c r="AP28" s="75" t="s">
        <v>239</v>
      </c>
      <c r="AQ28" s="94" t="s">
        <v>239</v>
      </c>
    </row>
    <row r="29" spans="1:43" ht="90">
      <c r="A29" s="72">
        <v>22</v>
      </c>
      <c r="B29" s="5" t="s">
        <v>30</v>
      </c>
      <c r="C29" s="6" t="s">
        <v>4</v>
      </c>
      <c r="D29" s="4" t="s">
        <v>31</v>
      </c>
      <c r="E29" s="4" t="s">
        <v>139</v>
      </c>
      <c r="F29" s="73" t="s">
        <v>239</v>
      </c>
      <c r="G29" s="74" t="s">
        <v>239</v>
      </c>
      <c r="H29" s="6" t="s">
        <v>239</v>
      </c>
      <c r="I29" s="16" t="s">
        <v>239</v>
      </c>
      <c r="J29" s="6" t="s">
        <v>239</v>
      </c>
      <c r="K29" s="74" t="s">
        <v>239</v>
      </c>
      <c r="L29" s="74" t="s">
        <v>239</v>
      </c>
      <c r="M29" s="75" t="s">
        <v>239</v>
      </c>
      <c r="N29" s="74" t="s">
        <v>239</v>
      </c>
      <c r="O29" s="16" t="s">
        <v>239</v>
      </c>
      <c r="P29" s="74" t="s">
        <v>239</v>
      </c>
      <c r="Q29" s="6" t="s">
        <v>239</v>
      </c>
      <c r="R29" s="16" t="s">
        <v>239</v>
      </c>
      <c r="S29" s="73" t="s">
        <v>239</v>
      </c>
      <c r="T29" s="73" t="s">
        <v>239</v>
      </c>
      <c r="U29" s="93" t="s">
        <v>289</v>
      </c>
      <c r="V29" s="74" t="s">
        <v>239</v>
      </c>
      <c r="W29" s="74" t="s">
        <v>239</v>
      </c>
      <c r="X29" s="75" t="s">
        <v>239</v>
      </c>
      <c r="Y29" s="74" t="s">
        <v>239</v>
      </c>
      <c r="Z29" s="74" t="s">
        <v>239</v>
      </c>
      <c r="AA29" s="74" t="s">
        <v>240</v>
      </c>
      <c r="AB29" s="74" t="s">
        <v>239</v>
      </c>
      <c r="AC29" s="74" t="s">
        <v>239</v>
      </c>
      <c r="AD29" s="74" t="s">
        <v>239</v>
      </c>
      <c r="AE29" s="16" t="s">
        <v>239</v>
      </c>
      <c r="AF29" s="74" t="s">
        <v>239</v>
      </c>
      <c r="AG29" s="74" t="s">
        <v>239</v>
      </c>
      <c r="AH29" s="74" t="s">
        <v>239</v>
      </c>
      <c r="AI29" s="16" t="s">
        <v>239</v>
      </c>
      <c r="AJ29" s="74" t="s">
        <v>319</v>
      </c>
      <c r="AK29" s="74" t="s">
        <v>239</v>
      </c>
      <c r="AL29" s="74" t="s">
        <v>239</v>
      </c>
      <c r="AM29" s="74" t="s">
        <v>239</v>
      </c>
      <c r="AN29" s="16" t="s">
        <v>239</v>
      </c>
      <c r="AO29" s="74" t="s">
        <v>239</v>
      </c>
      <c r="AP29" s="75" t="s">
        <v>239</v>
      </c>
      <c r="AQ29" s="94" t="s">
        <v>239</v>
      </c>
    </row>
    <row r="30" spans="1:43" ht="120">
      <c r="A30" s="72">
        <v>23</v>
      </c>
      <c r="B30" s="5" t="s">
        <v>32</v>
      </c>
      <c r="C30" s="6" t="s">
        <v>4</v>
      </c>
      <c r="D30" s="4" t="s">
        <v>33</v>
      </c>
      <c r="E30" s="4" t="s">
        <v>405</v>
      </c>
      <c r="F30" s="78" t="s">
        <v>238</v>
      </c>
      <c r="G30" s="74" t="s">
        <v>239</v>
      </c>
      <c r="H30" s="6" t="s">
        <v>239</v>
      </c>
      <c r="I30" s="16" t="s">
        <v>238</v>
      </c>
      <c r="J30" s="6" t="s">
        <v>238</v>
      </c>
      <c r="K30" s="74" t="s">
        <v>238</v>
      </c>
      <c r="L30" s="74" t="s">
        <v>238</v>
      </c>
      <c r="M30" s="75" t="s">
        <v>239</v>
      </c>
      <c r="N30" s="74" t="s">
        <v>239</v>
      </c>
      <c r="O30" s="16" t="s">
        <v>239</v>
      </c>
      <c r="P30" s="74" t="s">
        <v>238</v>
      </c>
      <c r="Q30" s="6" t="s">
        <v>238</v>
      </c>
      <c r="R30" s="16" t="s">
        <v>238</v>
      </c>
      <c r="S30" s="73" t="s">
        <v>238</v>
      </c>
      <c r="T30" s="76" t="s">
        <v>239</v>
      </c>
      <c r="U30" s="93" t="s">
        <v>288</v>
      </c>
      <c r="V30" s="74" t="s">
        <v>239</v>
      </c>
      <c r="W30" s="74"/>
      <c r="X30" s="75" t="s">
        <v>239</v>
      </c>
      <c r="Y30" s="74" t="s">
        <v>239</v>
      </c>
      <c r="Z30" s="74" t="s">
        <v>239</v>
      </c>
      <c r="AA30" s="74" t="s">
        <v>240</v>
      </c>
      <c r="AB30" s="74" t="s">
        <v>239</v>
      </c>
      <c r="AC30" s="74" t="s">
        <v>239</v>
      </c>
      <c r="AD30" s="74" t="s">
        <v>239</v>
      </c>
      <c r="AE30" s="16" t="s">
        <v>239</v>
      </c>
      <c r="AF30" s="74" t="s">
        <v>239</v>
      </c>
      <c r="AG30" s="74" t="s">
        <v>239</v>
      </c>
      <c r="AH30" s="74" t="s">
        <v>239</v>
      </c>
      <c r="AI30" s="16"/>
      <c r="AJ30" s="74" t="s">
        <v>319</v>
      </c>
      <c r="AK30" s="74" t="s">
        <v>239</v>
      </c>
      <c r="AL30" s="74" t="s">
        <v>239</v>
      </c>
      <c r="AM30" s="74" t="s">
        <v>239</v>
      </c>
      <c r="AN30" s="16"/>
      <c r="AO30" s="74" t="s">
        <v>239</v>
      </c>
      <c r="AP30" s="75" t="s">
        <v>239</v>
      </c>
      <c r="AQ30" s="94" t="s">
        <v>239</v>
      </c>
    </row>
    <row r="31" spans="1:43" ht="90">
      <c r="A31" s="72">
        <v>24</v>
      </c>
      <c r="B31" s="5" t="s">
        <v>34</v>
      </c>
      <c r="C31" s="6" t="s">
        <v>4</v>
      </c>
      <c r="D31" s="4" t="s">
        <v>34</v>
      </c>
      <c r="E31" s="4" t="s">
        <v>140</v>
      </c>
      <c r="F31" s="78" t="s">
        <v>238</v>
      </c>
      <c r="G31" s="74"/>
      <c r="H31" s="6" t="s">
        <v>238</v>
      </c>
      <c r="I31" s="16"/>
      <c r="J31" s="6"/>
      <c r="K31" s="74"/>
      <c r="L31" s="74" t="s">
        <v>238</v>
      </c>
      <c r="M31" s="75"/>
      <c r="N31" s="74"/>
      <c r="O31" s="16"/>
      <c r="P31" s="74"/>
      <c r="Q31" s="6"/>
      <c r="R31" s="16"/>
      <c r="S31" s="73" t="s">
        <v>238</v>
      </c>
      <c r="T31" s="73" t="s">
        <v>238</v>
      </c>
      <c r="U31" s="93" t="s">
        <v>288</v>
      </c>
      <c r="V31" s="74" t="s">
        <v>239</v>
      </c>
      <c r="W31" s="74"/>
      <c r="X31" s="75" t="s">
        <v>239</v>
      </c>
      <c r="Y31" s="74" t="s">
        <v>239</v>
      </c>
      <c r="Z31" s="74" t="s">
        <v>239</v>
      </c>
      <c r="AA31" s="74"/>
      <c r="AB31" s="74" t="s">
        <v>239</v>
      </c>
      <c r="AC31" s="74" t="s">
        <v>239</v>
      </c>
      <c r="AD31" s="74"/>
      <c r="AE31" s="16"/>
      <c r="AF31" s="74"/>
      <c r="AG31" s="74"/>
      <c r="AH31" s="74" t="s">
        <v>239</v>
      </c>
      <c r="AI31" s="16"/>
      <c r="AJ31" s="74"/>
      <c r="AK31" s="74"/>
      <c r="AL31" s="74" t="s">
        <v>239</v>
      </c>
      <c r="AM31" s="74" t="s">
        <v>239</v>
      </c>
      <c r="AN31" s="16"/>
      <c r="AO31" s="74"/>
      <c r="AP31" s="75" t="s">
        <v>239</v>
      </c>
      <c r="AQ31" s="94" t="s">
        <v>239</v>
      </c>
    </row>
    <row r="32" spans="1:43" ht="45">
      <c r="A32" s="72">
        <v>25</v>
      </c>
      <c r="B32" s="5" t="s">
        <v>35</v>
      </c>
      <c r="C32" s="6" t="s">
        <v>4</v>
      </c>
      <c r="D32" s="4"/>
      <c r="E32" s="4" t="s">
        <v>406</v>
      </c>
      <c r="F32" s="73" t="s">
        <v>239</v>
      </c>
      <c r="G32" s="74" t="s">
        <v>239</v>
      </c>
      <c r="H32" s="6" t="s">
        <v>239</v>
      </c>
      <c r="I32" s="16"/>
      <c r="J32" s="6"/>
      <c r="K32" s="74"/>
      <c r="L32" s="74" t="s">
        <v>239</v>
      </c>
      <c r="M32" s="75" t="s">
        <v>239</v>
      </c>
      <c r="N32" s="74" t="s">
        <v>239</v>
      </c>
      <c r="O32" s="16"/>
      <c r="P32" s="74"/>
      <c r="Q32" s="6"/>
      <c r="R32" s="16"/>
      <c r="S32" s="73" t="s">
        <v>239</v>
      </c>
      <c r="T32" s="73" t="s">
        <v>239</v>
      </c>
      <c r="U32" s="93"/>
      <c r="V32" s="74" t="s">
        <v>239</v>
      </c>
      <c r="W32" s="74"/>
      <c r="X32" s="75"/>
      <c r="Y32" s="74" t="s">
        <v>239</v>
      </c>
      <c r="Z32" s="74" t="s">
        <v>239</v>
      </c>
      <c r="AA32" s="74" t="s">
        <v>240</v>
      </c>
      <c r="AB32" s="74" t="s">
        <v>239</v>
      </c>
      <c r="AC32" s="74" t="s">
        <v>239</v>
      </c>
      <c r="AD32" s="74"/>
      <c r="AE32" s="16"/>
      <c r="AF32" s="74"/>
      <c r="AG32" s="74"/>
      <c r="AH32" s="74" t="s">
        <v>239</v>
      </c>
      <c r="AI32" s="16" t="s">
        <v>239</v>
      </c>
      <c r="AJ32" s="74"/>
      <c r="AK32" s="74" t="s">
        <v>239</v>
      </c>
      <c r="AL32" s="74" t="s">
        <v>239</v>
      </c>
      <c r="AM32" s="74" t="s">
        <v>239</v>
      </c>
      <c r="AN32" s="16"/>
      <c r="AO32" s="74" t="s">
        <v>239</v>
      </c>
      <c r="AP32" s="75"/>
      <c r="AQ32" s="94" t="s">
        <v>239</v>
      </c>
    </row>
    <row r="33" spans="1:43" ht="120">
      <c r="A33" s="72">
        <v>26</v>
      </c>
      <c r="B33" s="5" t="s">
        <v>36</v>
      </c>
      <c r="C33" s="6" t="s">
        <v>4</v>
      </c>
      <c r="D33" s="4"/>
      <c r="E33" s="4" t="s">
        <v>141</v>
      </c>
      <c r="F33" s="73" t="s">
        <v>239</v>
      </c>
      <c r="G33" s="74"/>
      <c r="H33" s="6" t="s">
        <v>239</v>
      </c>
      <c r="I33" s="16" t="s">
        <v>239</v>
      </c>
      <c r="J33" s="6" t="s">
        <v>239</v>
      </c>
      <c r="K33" s="74"/>
      <c r="L33" s="74" t="s">
        <v>239</v>
      </c>
      <c r="M33" s="75"/>
      <c r="N33" s="74" t="s">
        <v>239</v>
      </c>
      <c r="O33" s="16" t="s">
        <v>239</v>
      </c>
      <c r="P33" s="74" t="s">
        <v>239</v>
      </c>
      <c r="Q33" s="6"/>
      <c r="R33" s="16"/>
      <c r="S33" s="73" t="s">
        <v>239</v>
      </c>
      <c r="T33" s="73" t="s">
        <v>239</v>
      </c>
      <c r="U33" s="93" t="s">
        <v>290</v>
      </c>
      <c r="V33" s="74" t="s">
        <v>239</v>
      </c>
      <c r="W33" s="74"/>
      <c r="X33" s="75" t="s">
        <v>239</v>
      </c>
      <c r="Y33" s="74" t="s">
        <v>239</v>
      </c>
      <c r="Z33" s="74" t="s">
        <v>239</v>
      </c>
      <c r="AA33" s="74" t="s">
        <v>240</v>
      </c>
      <c r="AB33" s="74" t="s">
        <v>239</v>
      </c>
      <c r="AC33" s="74" t="s">
        <v>239</v>
      </c>
      <c r="AD33" s="74"/>
      <c r="AE33" s="16" t="s">
        <v>239</v>
      </c>
      <c r="AF33" s="74" t="s">
        <v>239</v>
      </c>
      <c r="AG33" s="74"/>
      <c r="AH33" s="74" t="s">
        <v>239</v>
      </c>
      <c r="AI33" s="16" t="s">
        <v>239</v>
      </c>
      <c r="AJ33" s="74" t="s">
        <v>239</v>
      </c>
      <c r="AK33" s="74" t="s">
        <v>239</v>
      </c>
      <c r="AL33" s="74" t="s">
        <v>239</v>
      </c>
      <c r="AM33" s="74" t="s">
        <v>239</v>
      </c>
      <c r="AN33" s="16" t="s">
        <v>239</v>
      </c>
      <c r="AO33" s="74" t="s">
        <v>239</v>
      </c>
      <c r="AP33" s="75" t="s">
        <v>239</v>
      </c>
      <c r="AQ33" s="94" t="s">
        <v>239</v>
      </c>
    </row>
    <row r="34" spans="1:43" ht="78.75">
      <c r="A34" s="72">
        <v>27</v>
      </c>
      <c r="B34" s="5" t="s">
        <v>37</v>
      </c>
      <c r="C34" s="6" t="s">
        <v>4</v>
      </c>
      <c r="D34" s="4" t="s">
        <v>94</v>
      </c>
      <c r="E34" s="4" t="s">
        <v>407</v>
      </c>
      <c r="F34" s="78" t="s">
        <v>238</v>
      </c>
      <c r="G34" s="74" t="s">
        <v>238</v>
      </c>
      <c r="H34" s="77" t="s">
        <v>238</v>
      </c>
      <c r="I34" s="16" t="s">
        <v>238</v>
      </c>
      <c r="J34" s="6" t="s">
        <v>238</v>
      </c>
      <c r="K34" s="74" t="s">
        <v>238</v>
      </c>
      <c r="L34" s="74" t="s">
        <v>238</v>
      </c>
      <c r="M34" s="75" t="s">
        <v>238</v>
      </c>
      <c r="N34" s="74"/>
      <c r="O34" s="16" t="s">
        <v>238</v>
      </c>
      <c r="P34" s="74" t="s">
        <v>238</v>
      </c>
      <c r="Q34" s="77" t="s">
        <v>238</v>
      </c>
      <c r="R34" s="16" t="s">
        <v>238</v>
      </c>
      <c r="S34" s="73" t="s">
        <v>239</v>
      </c>
      <c r="T34" s="73" t="s">
        <v>239</v>
      </c>
      <c r="U34" s="93" t="s">
        <v>288</v>
      </c>
      <c r="V34" s="74" t="s">
        <v>239</v>
      </c>
      <c r="W34" s="74" t="s">
        <v>239</v>
      </c>
      <c r="X34" s="75" t="s">
        <v>239</v>
      </c>
      <c r="Y34" s="74" t="s">
        <v>239</v>
      </c>
      <c r="Z34" s="74" t="s">
        <v>239</v>
      </c>
      <c r="AA34" s="74" t="s">
        <v>240</v>
      </c>
      <c r="AB34" s="74" t="s">
        <v>239</v>
      </c>
      <c r="AC34" s="74" t="s">
        <v>239</v>
      </c>
      <c r="AD34" s="74" t="s">
        <v>238</v>
      </c>
      <c r="AE34" s="16" t="s">
        <v>238</v>
      </c>
      <c r="AF34" s="74" t="s">
        <v>239</v>
      </c>
      <c r="AG34" s="74" t="s">
        <v>239</v>
      </c>
      <c r="AH34" s="74" t="s">
        <v>239</v>
      </c>
      <c r="AI34" s="16" t="s">
        <v>238</v>
      </c>
      <c r="AJ34" s="74" t="s">
        <v>239</v>
      </c>
      <c r="AK34" s="74" t="s">
        <v>239</v>
      </c>
      <c r="AL34" s="74" t="s">
        <v>239</v>
      </c>
      <c r="AM34" s="74" t="s">
        <v>239</v>
      </c>
      <c r="AN34" s="16" t="s">
        <v>238</v>
      </c>
      <c r="AO34" s="74" t="s">
        <v>239</v>
      </c>
      <c r="AP34" s="75" t="s">
        <v>239</v>
      </c>
      <c r="AQ34" s="94" t="s">
        <v>239</v>
      </c>
    </row>
    <row r="35" spans="1:43" ht="67.5">
      <c r="A35" s="72">
        <v>28</v>
      </c>
      <c r="B35" s="5" t="s">
        <v>38</v>
      </c>
      <c r="C35" s="6" t="s">
        <v>39</v>
      </c>
      <c r="D35" s="4" t="s">
        <v>95</v>
      </c>
      <c r="E35" s="4" t="s">
        <v>106</v>
      </c>
      <c r="F35" s="73" t="s">
        <v>239</v>
      </c>
      <c r="G35" s="74"/>
      <c r="H35" s="6" t="s">
        <v>238</v>
      </c>
      <c r="I35" s="16" t="s">
        <v>238</v>
      </c>
      <c r="J35" s="6" t="s">
        <v>238</v>
      </c>
      <c r="K35" s="74" t="s">
        <v>238</v>
      </c>
      <c r="L35" s="74" t="s">
        <v>238</v>
      </c>
      <c r="M35" s="75"/>
      <c r="N35" s="74"/>
      <c r="O35" s="16" t="s">
        <v>238</v>
      </c>
      <c r="P35" s="74"/>
      <c r="Q35" s="6" t="s">
        <v>238</v>
      </c>
      <c r="R35" s="16" t="s">
        <v>238</v>
      </c>
      <c r="S35" s="73" t="s">
        <v>239</v>
      </c>
      <c r="T35" s="73" t="s">
        <v>239</v>
      </c>
      <c r="U35" s="93" t="s">
        <v>290</v>
      </c>
      <c r="V35" s="74" t="s">
        <v>239</v>
      </c>
      <c r="W35" s="74"/>
      <c r="X35" s="75" t="s">
        <v>239</v>
      </c>
      <c r="Y35" s="74" t="s">
        <v>239</v>
      </c>
      <c r="Z35" s="74" t="s">
        <v>239</v>
      </c>
      <c r="AA35" s="74" t="s">
        <v>240</v>
      </c>
      <c r="AB35" s="74" t="s">
        <v>239</v>
      </c>
      <c r="AC35" s="74" t="s">
        <v>239</v>
      </c>
      <c r="AD35" s="74" t="s">
        <v>239</v>
      </c>
      <c r="AE35" s="16" t="s">
        <v>239</v>
      </c>
      <c r="AF35" s="74" t="s">
        <v>239</v>
      </c>
      <c r="AG35" s="74" t="s">
        <v>239</v>
      </c>
      <c r="AH35" s="74" t="s">
        <v>239</v>
      </c>
      <c r="AI35" s="16" t="s">
        <v>239</v>
      </c>
      <c r="AJ35" s="74" t="s">
        <v>239</v>
      </c>
      <c r="AK35" s="74" t="s">
        <v>239</v>
      </c>
      <c r="AL35" s="74" t="s">
        <v>239</v>
      </c>
      <c r="AM35" s="74" t="s">
        <v>239</v>
      </c>
      <c r="AN35" s="16" t="s">
        <v>239</v>
      </c>
      <c r="AO35" s="74" t="s">
        <v>239</v>
      </c>
      <c r="AP35" s="75" t="s">
        <v>238</v>
      </c>
      <c r="AQ35" s="94" t="s">
        <v>240</v>
      </c>
    </row>
    <row r="36" spans="1:43" ht="78.75">
      <c r="A36" s="72">
        <v>29</v>
      </c>
      <c r="B36" s="5" t="s">
        <v>40</v>
      </c>
      <c r="C36" s="6" t="s">
        <v>4</v>
      </c>
      <c r="D36" s="4" t="s">
        <v>41</v>
      </c>
      <c r="E36" s="4" t="s">
        <v>150</v>
      </c>
      <c r="F36" s="73" t="s">
        <v>239</v>
      </c>
      <c r="G36" s="74" t="s">
        <v>238</v>
      </c>
      <c r="H36" s="6" t="s">
        <v>239</v>
      </c>
      <c r="I36" s="16"/>
      <c r="J36" s="6"/>
      <c r="K36" s="74"/>
      <c r="L36" s="74" t="s">
        <v>239</v>
      </c>
      <c r="M36" s="75" t="s">
        <v>238</v>
      </c>
      <c r="N36" s="74" t="s">
        <v>238</v>
      </c>
      <c r="O36" s="16"/>
      <c r="P36" s="74" t="s">
        <v>238</v>
      </c>
      <c r="Q36" s="6" t="s">
        <v>238</v>
      </c>
      <c r="R36" s="16" t="s">
        <v>238</v>
      </c>
      <c r="S36" s="73" t="s">
        <v>239</v>
      </c>
      <c r="T36" s="73" t="s">
        <v>239</v>
      </c>
      <c r="U36" s="93" t="s">
        <v>288</v>
      </c>
      <c r="V36" s="74" t="s">
        <v>239</v>
      </c>
      <c r="W36" s="74" t="s">
        <v>239</v>
      </c>
      <c r="X36" s="75" t="s">
        <v>239</v>
      </c>
      <c r="Y36" s="74" t="s">
        <v>239</v>
      </c>
      <c r="Z36" s="74" t="s">
        <v>239</v>
      </c>
      <c r="AA36" s="74" t="s">
        <v>240</v>
      </c>
      <c r="AB36" s="74" t="s">
        <v>239</v>
      </c>
      <c r="AC36" s="74" t="s">
        <v>239</v>
      </c>
      <c r="AD36" s="74" t="s">
        <v>239</v>
      </c>
      <c r="AE36" s="16" t="s">
        <v>239</v>
      </c>
      <c r="AF36" s="74" t="s">
        <v>239</v>
      </c>
      <c r="AG36" s="74" t="s">
        <v>239</v>
      </c>
      <c r="AH36" s="74" t="s">
        <v>239</v>
      </c>
      <c r="AI36" s="16" t="s">
        <v>239</v>
      </c>
      <c r="AJ36" s="74" t="s">
        <v>239</v>
      </c>
      <c r="AK36" s="74" t="s">
        <v>239</v>
      </c>
      <c r="AL36" s="74" t="s">
        <v>239</v>
      </c>
      <c r="AM36" s="74" t="s">
        <v>239</v>
      </c>
      <c r="AN36" s="16" t="s">
        <v>239</v>
      </c>
      <c r="AO36" s="74" t="s">
        <v>239</v>
      </c>
      <c r="AP36" s="75" t="s">
        <v>239</v>
      </c>
      <c r="AQ36" s="94" t="s">
        <v>239</v>
      </c>
    </row>
    <row r="37" spans="1:43" ht="135">
      <c r="A37" s="72">
        <v>30</v>
      </c>
      <c r="B37" s="5" t="s">
        <v>42</v>
      </c>
      <c r="C37" s="6" t="s">
        <v>4</v>
      </c>
      <c r="D37" s="4" t="s">
        <v>43</v>
      </c>
      <c r="E37" s="4" t="s">
        <v>408</v>
      </c>
      <c r="F37" s="73" t="s">
        <v>239</v>
      </c>
      <c r="G37" s="74" t="s">
        <v>239</v>
      </c>
      <c r="H37" s="6" t="s">
        <v>239</v>
      </c>
      <c r="I37" s="16" t="s">
        <v>239</v>
      </c>
      <c r="J37" s="6" t="s">
        <v>239</v>
      </c>
      <c r="K37" s="74" t="s">
        <v>239</v>
      </c>
      <c r="L37" s="74" t="s">
        <v>239</v>
      </c>
      <c r="M37" s="75" t="s">
        <v>239</v>
      </c>
      <c r="N37" s="74" t="s">
        <v>239</v>
      </c>
      <c r="O37" s="16" t="s">
        <v>239</v>
      </c>
      <c r="P37" s="74" t="s">
        <v>239</v>
      </c>
      <c r="Q37" s="6" t="s">
        <v>239</v>
      </c>
      <c r="R37" s="16" t="s">
        <v>239</v>
      </c>
      <c r="S37" s="73" t="s">
        <v>239</v>
      </c>
      <c r="T37" s="73" t="s">
        <v>239</v>
      </c>
      <c r="U37" s="93" t="s">
        <v>289</v>
      </c>
      <c r="V37" s="74" t="s">
        <v>239</v>
      </c>
      <c r="W37" s="74" t="s">
        <v>239</v>
      </c>
      <c r="X37" s="75" t="s">
        <v>239</v>
      </c>
      <c r="Y37" s="74" t="s">
        <v>239</v>
      </c>
      <c r="Z37" s="74" t="s">
        <v>239</v>
      </c>
      <c r="AA37" s="74" t="s">
        <v>240</v>
      </c>
      <c r="AB37" s="74" t="s">
        <v>239</v>
      </c>
      <c r="AC37" s="74" t="s">
        <v>239</v>
      </c>
      <c r="AD37" s="74" t="s">
        <v>239</v>
      </c>
      <c r="AE37" s="16" t="s">
        <v>239</v>
      </c>
      <c r="AF37" s="74" t="s">
        <v>239</v>
      </c>
      <c r="AG37" s="74" t="s">
        <v>239</v>
      </c>
      <c r="AH37" s="74" t="s">
        <v>239</v>
      </c>
      <c r="AI37" s="16" t="s">
        <v>239</v>
      </c>
      <c r="AJ37" s="74" t="s">
        <v>239</v>
      </c>
      <c r="AK37" s="74" t="s">
        <v>239</v>
      </c>
      <c r="AL37" s="74" t="s">
        <v>239</v>
      </c>
      <c r="AM37" s="74" t="s">
        <v>239</v>
      </c>
      <c r="AN37" s="16" t="s">
        <v>239</v>
      </c>
      <c r="AO37" s="74" t="s">
        <v>239</v>
      </c>
      <c r="AP37" s="75" t="s">
        <v>239</v>
      </c>
      <c r="AQ37" s="94" t="s">
        <v>239</v>
      </c>
    </row>
    <row r="38" spans="1:43" ht="135">
      <c r="A38" s="72">
        <v>31</v>
      </c>
      <c r="B38" s="5" t="s">
        <v>44</v>
      </c>
      <c r="C38" s="6" t="s">
        <v>4</v>
      </c>
      <c r="D38" s="4" t="s">
        <v>43</v>
      </c>
      <c r="E38" s="4" t="s">
        <v>408</v>
      </c>
      <c r="F38" s="73" t="s">
        <v>239</v>
      </c>
      <c r="G38" s="74" t="s">
        <v>239</v>
      </c>
      <c r="H38" s="6" t="s">
        <v>239</v>
      </c>
      <c r="I38" s="16" t="s">
        <v>239</v>
      </c>
      <c r="J38" s="6" t="s">
        <v>239</v>
      </c>
      <c r="K38" s="74" t="s">
        <v>239</v>
      </c>
      <c r="L38" s="74" t="s">
        <v>239</v>
      </c>
      <c r="M38" s="75" t="s">
        <v>239</v>
      </c>
      <c r="N38" s="74" t="s">
        <v>239</v>
      </c>
      <c r="O38" s="16" t="s">
        <v>239</v>
      </c>
      <c r="P38" s="74" t="s">
        <v>239</v>
      </c>
      <c r="Q38" s="6" t="s">
        <v>239</v>
      </c>
      <c r="R38" s="16" t="s">
        <v>239</v>
      </c>
      <c r="S38" s="73" t="s">
        <v>239</v>
      </c>
      <c r="T38" s="73" t="s">
        <v>239</v>
      </c>
      <c r="U38" s="93" t="s">
        <v>289</v>
      </c>
      <c r="V38" s="74" t="s">
        <v>239</v>
      </c>
      <c r="W38" s="74" t="s">
        <v>239</v>
      </c>
      <c r="X38" s="75" t="s">
        <v>239</v>
      </c>
      <c r="Y38" s="74" t="s">
        <v>239</v>
      </c>
      <c r="Z38" s="74" t="s">
        <v>239</v>
      </c>
      <c r="AA38" s="74" t="s">
        <v>240</v>
      </c>
      <c r="AB38" s="74" t="s">
        <v>239</v>
      </c>
      <c r="AC38" s="74" t="s">
        <v>239</v>
      </c>
      <c r="AD38" s="74" t="s">
        <v>239</v>
      </c>
      <c r="AE38" s="16" t="s">
        <v>239</v>
      </c>
      <c r="AF38" s="74" t="s">
        <v>239</v>
      </c>
      <c r="AG38" s="74" t="s">
        <v>239</v>
      </c>
      <c r="AH38" s="74" t="s">
        <v>239</v>
      </c>
      <c r="AI38" s="16" t="s">
        <v>239</v>
      </c>
      <c r="AJ38" s="74" t="s">
        <v>239</v>
      </c>
      <c r="AK38" s="74" t="s">
        <v>239</v>
      </c>
      <c r="AL38" s="74" t="s">
        <v>239</v>
      </c>
      <c r="AM38" s="74" t="s">
        <v>239</v>
      </c>
      <c r="AN38" s="16" t="s">
        <v>239</v>
      </c>
      <c r="AO38" s="74" t="s">
        <v>239</v>
      </c>
      <c r="AP38" s="75" t="s">
        <v>239</v>
      </c>
      <c r="AQ38" s="94" t="s">
        <v>239</v>
      </c>
    </row>
    <row r="39" spans="1:43" ht="234.75" customHeight="1">
      <c r="A39" s="72">
        <v>32</v>
      </c>
      <c r="B39" s="5" t="s">
        <v>45</v>
      </c>
      <c r="C39" s="6" t="s">
        <v>4</v>
      </c>
      <c r="D39" s="4" t="s">
        <v>46</v>
      </c>
      <c r="E39" s="4" t="s">
        <v>143</v>
      </c>
      <c r="F39" s="73" t="s">
        <v>239</v>
      </c>
      <c r="G39" s="74" t="s">
        <v>239</v>
      </c>
      <c r="H39" s="6" t="s">
        <v>239</v>
      </c>
      <c r="I39" s="16" t="s">
        <v>239</v>
      </c>
      <c r="J39" s="6" t="s">
        <v>239</v>
      </c>
      <c r="K39" s="74" t="s">
        <v>239</v>
      </c>
      <c r="L39" s="74" t="s">
        <v>239</v>
      </c>
      <c r="M39" s="75" t="s">
        <v>239</v>
      </c>
      <c r="N39" s="74" t="s">
        <v>239</v>
      </c>
      <c r="O39" s="16" t="s">
        <v>239</v>
      </c>
      <c r="P39" s="74" t="s">
        <v>239</v>
      </c>
      <c r="Q39" s="6" t="s">
        <v>239</v>
      </c>
      <c r="R39" s="16" t="s">
        <v>239</v>
      </c>
      <c r="S39" s="73" t="s">
        <v>239</v>
      </c>
      <c r="T39" s="73" t="s">
        <v>239</v>
      </c>
      <c r="U39" s="93" t="s">
        <v>289</v>
      </c>
      <c r="V39" s="74" t="s">
        <v>239</v>
      </c>
      <c r="W39" s="74" t="s">
        <v>239</v>
      </c>
      <c r="X39" s="75" t="s">
        <v>239</v>
      </c>
      <c r="Y39" s="74" t="s">
        <v>239</v>
      </c>
      <c r="Z39" s="74" t="s">
        <v>239</v>
      </c>
      <c r="AA39" s="74" t="s">
        <v>240</v>
      </c>
      <c r="AB39" s="74" t="s">
        <v>239</v>
      </c>
      <c r="AC39" s="74" t="s">
        <v>239</v>
      </c>
      <c r="AD39" s="74" t="s">
        <v>239</v>
      </c>
      <c r="AE39" s="16" t="s">
        <v>239</v>
      </c>
      <c r="AF39" s="74" t="s">
        <v>239</v>
      </c>
      <c r="AG39" s="74" t="s">
        <v>239</v>
      </c>
      <c r="AH39" s="74" t="s">
        <v>239</v>
      </c>
      <c r="AI39" s="16" t="s">
        <v>239</v>
      </c>
      <c r="AJ39" s="74" t="s">
        <v>239</v>
      </c>
      <c r="AK39" s="74" t="s">
        <v>239</v>
      </c>
      <c r="AL39" s="74" t="s">
        <v>239</v>
      </c>
      <c r="AM39" s="74" t="s">
        <v>239</v>
      </c>
      <c r="AN39" s="16" t="s">
        <v>239</v>
      </c>
      <c r="AO39" s="74" t="s">
        <v>239</v>
      </c>
      <c r="AP39" s="75" t="s">
        <v>239</v>
      </c>
      <c r="AQ39" s="94" t="s">
        <v>239</v>
      </c>
    </row>
    <row r="40" spans="1:43" ht="232.5" customHeight="1">
      <c r="A40" s="72">
        <v>33</v>
      </c>
      <c r="B40" s="5" t="s">
        <v>47</v>
      </c>
      <c r="C40" s="6" t="s">
        <v>4</v>
      </c>
      <c r="D40" s="4" t="s">
        <v>46</v>
      </c>
      <c r="E40" s="4" t="s">
        <v>142</v>
      </c>
      <c r="F40" s="73" t="s">
        <v>239</v>
      </c>
      <c r="G40" s="74" t="s">
        <v>239</v>
      </c>
      <c r="H40" s="6" t="s">
        <v>239</v>
      </c>
      <c r="I40" s="16" t="s">
        <v>239</v>
      </c>
      <c r="J40" s="6" t="s">
        <v>239</v>
      </c>
      <c r="K40" s="74" t="s">
        <v>239</v>
      </c>
      <c r="L40" s="74" t="s">
        <v>239</v>
      </c>
      <c r="M40" s="75" t="s">
        <v>239</v>
      </c>
      <c r="N40" s="74" t="s">
        <v>239</v>
      </c>
      <c r="O40" s="16" t="s">
        <v>239</v>
      </c>
      <c r="P40" s="74" t="s">
        <v>239</v>
      </c>
      <c r="Q40" s="6" t="s">
        <v>239</v>
      </c>
      <c r="R40" s="16" t="s">
        <v>239</v>
      </c>
      <c r="S40" s="73" t="s">
        <v>239</v>
      </c>
      <c r="T40" s="73" t="s">
        <v>239</v>
      </c>
      <c r="U40" s="93" t="s">
        <v>289</v>
      </c>
      <c r="V40" s="74" t="s">
        <v>239</v>
      </c>
      <c r="W40" s="74" t="s">
        <v>239</v>
      </c>
      <c r="X40" s="75" t="s">
        <v>239</v>
      </c>
      <c r="Y40" s="74" t="s">
        <v>239</v>
      </c>
      <c r="Z40" s="74" t="s">
        <v>239</v>
      </c>
      <c r="AA40" s="74" t="s">
        <v>240</v>
      </c>
      <c r="AB40" s="74" t="s">
        <v>239</v>
      </c>
      <c r="AC40" s="74" t="s">
        <v>239</v>
      </c>
      <c r="AD40" s="74" t="s">
        <v>239</v>
      </c>
      <c r="AE40" s="16" t="s">
        <v>239</v>
      </c>
      <c r="AF40" s="74" t="s">
        <v>239</v>
      </c>
      <c r="AG40" s="74" t="s">
        <v>239</v>
      </c>
      <c r="AH40" s="74" t="s">
        <v>239</v>
      </c>
      <c r="AI40" s="16" t="s">
        <v>239</v>
      </c>
      <c r="AJ40" s="74" t="s">
        <v>239</v>
      </c>
      <c r="AK40" s="74" t="s">
        <v>239</v>
      </c>
      <c r="AL40" s="74" t="s">
        <v>239</v>
      </c>
      <c r="AM40" s="74" t="s">
        <v>239</v>
      </c>
      <c r="AN40" s="16" t="s">
        <v>239</v>
      </c>
      <c r="AO40" s="74" t="s">
        <v>239</v>
      </c>
      <c r="AP40" s="75" t="s">
        <v>239</v>
      </c>
      <c r="AQ40" s="94" t="s">
        <v>239</v>
      </c>
    </row>
    <row r="41" spans="1:43" ht="78.75">
      <c r="A41" s="72">
        <v>34</v>
      </c>
      <c r="B41" s="5" t="s">
        <v>48</v>
      </c>
      <c r="C41" s="6" t="s">
        <v>4</v>
      </c>
      <c r="D41" s="6"/>
      <c r="E41" s="4" t="s">
        <v>410</v>
      </c>
      <c r="F41" s="73" t="s">
        <v>239</v>
      </c>
      <c r="G41" s="74" t="s">
        <v>238</v>
      </c>
      <c r="H41" s="6" t="s">
        <v>238</v>
      </c>
      <c r="I41" s="16" t="s">
        <v>238</v>
      </c>
      <c r="J41" s="6" t="s">
        <v>238</v>
      </c>
      <c r="K41" s="74" t="s">
        <v>238</v>
      </c>
      <c r="L41" s="74" t="s">
        <v>239</v>
      </c>
      <c r="M41" s="79" t="s">
        <v>238</v>
      </c>
      <c r="N41" s="74" t="s">
        <v>238</v>
      </c>
      <c r="O41" s="16" t="s">
        <v>238</v>
      </c>
      <c r="P41" s="74" t="s">
        <v>238</v>
      </c>
      <c r="Q41" s="6"/>
      <c r="R41" s="16"/>
      <c r="S41" s="73" t="s">
        <v>239</v>
      </c>
      <c r="T41" s="73" t="s">
        <v>239</v>
      </c>
      <c r="U41" s="93" t="s">
        <v>288</v>
      </c>
      <c r="V41" s="74" t="s">
        <v>239</v>
      </c>
      <c r="W41" s="74" t="s">
        <v>239</v>
      </c>
      <c r="X41" s="75" t="s">
        <v>239</v>
      </c>
      <c r="Y41" s="74" t="s">
        <v>239</v>
      </c>
      <c r="Z41" s="74" t="s">
        <v>239</v>
      </c>
      <c r="AA41" s="74" t="s">
        <v>240</v>
      </c>
      <c r="AB41" s="74" t="s">
        <v>239</v>
      </c>
      <c r="AC41" s="74" t="s">
        <v>239</v>
      </c>
      <c r="AD41" s="74" t="s">
        <v>239</v>
      </c>
      <c r="AE41" s="16" t="s">
        <v>239</v>
      </c>
      <c r="AF41" s="74" t="s">
        <v>239</v>
      </c>
      <c r="AG41" s="74" t="s">
        <v>239</v>
      </c>
      <c r="AH41" s="74" t="s">
        <v>239</v>
      </c>
      <c r="AI41" s="16" t="s">
        <v>239</v>
      </c>
      <c r="AJ41" s="74" t="s">
        <v>239</v>
      </c>
      <c r="AK41" s="74" t="s">
        <v>239</v>
      </c>
      <c r="AL41" s="74" t="s">
        <v>239</v>
      </c>
      <c r="AM41" s="74" t="s">
        <v>239</v>
      </c>
      <c r="AN41" s="16" t="s">
        <v>239</v>
      </c>
      <c r="AO41" s="74" t="s">
        <v>239</v>
      </c>
      <c r="AP41" s="75" t="s">
        <v>239</v>
      </c>
      <c r="AQ41" s="94" t="s">
        <v>239</v>
      </c>
    </row>
    <row r="42" spans="1:43" ht="90">
      <c r="A42" s="72">
        <v>35</v>
      </c>
      <c r="B42" s="5" t="s">
        <v>49</v>
      </c>
      <c r="C42" s="6" t="s">
        <v>4</v>
      </c>
      <c r="D42" s="6"/>
      <c r="E42" s="4" t="s">
        <v>409</v>
      </c>
      <c r="F42" s="73" t="s">
        <v>239</v>
      </c>
      <c r="G42" s="74"/>
      <c r="H42" s="6"/>
      <c r="I42" s="16"/>
      <c r="J42" s="6"/>
      <c r="K42" s="74"/>
      <c r="L42" s="74"/>
      <c r="M42" s="75"/>
      <c r="N42" s="74"/>
      <c r="O42" s="16"/>
      <c r="P42" s="74"/>
      <c r="Q42" s="6"/>
      <c r="R42" s="16"/>
      <c r="S42" s="73" t="s">
        <v>239</v>
      </c>
      <c r="T42" s="73" t="s">
        <v>239</v>
      </c>
      <c r="U42" s="93" t="s">
        <v>289</v>
      </c>
      <c r="V42" s="74" t="s">
        <v>239</v>
      </c>
      <c r="W42" s="74" t="s">
        <v>239</v>
      </c>
      <c r="X42" s="75" t="s">
        <v>239</v>
      </c>
      <c r="Y42" s="74" t="s">
        <v>239</v>
      </c>
      <c r="Z42" s="74" t="s">
        <v>239</v>
      </c>
      <c r="AA42" s="74" t="s">
        <v>240</v>
      </c>
      <c r="AB42" s="74" t="s">
        <v>239</v>
      </c>
      <c r="AC42" s="74" t="s">
        <v>239</v>
      </c>
      <c r="AD42" s="74" t="s">
        <v>239</v>
      </c>
      <c r="AE42" s="16" t="s">
        <v>239</v>
      </c>
      <c r="AF42" s="74" t="s">
        <v>239</v>
      </c>
      <c r="AG42" s="74" t="s">
        <v>239</v>
      </c>
      <c r="AH42" s="74" t="s">
        <v>239</v>
      </c>
      <c r="AI42" s="16" t="s">
        <v>239</v>
      </c>
      <c r="AJ42" s="74" t="s">
        <v>239</v>
      </c>
      <c r="AK42" s="74" t="s">
        <v>239</v>
      </c>
      <c r="AL42" s="74" t="s">
        <v>239</v>
      </c>
      <c r="AM42" s="74" t="s">
        <v>239</v>
      </c>
      <c r="AN42" s="16" t="s">
        <v>239</v>
      </c>
      <c r="AO42" s="74" t="s">
        <v>239</v>
      </c>
      <c r="AP42" s="75" t="s">
        <v>239</v>
      </c>
      <c r="AQ42" s="94" t="s">
        <v>239</v>
      </c>
    </row>
    <row r="43" spans="1:43" ht="90">
      <c r="A43" s="72">
        <v>36</v>
      </c>
      <c r="B43" s="5" t="s">
        <v>50</v>
      </c>
      <c r="C43" s="6" t="s">
        <v>4</v>
      </c>
      <c r="D43" s="4" t="s">
        <v>96</v>
      </c>
      <c r="E43" s="4" t="s">
        <v>411</v>
      </c>
      <c r="F43" s="73" t="s">
        <v>239</v>
      </c>
      <c r="G43" s="74" t="s">
        <v>238</v>
      </c>
      <c r="H43" s="6" t="s">
        <v>238</v>
      </c>
      <c r="I43" s="16" t="s">
        <v>238</v>
      </c>
      <c r="J43" s="6" t="s">
        <v>238</v>
      </c>
      <c r="K43" s="74" t="s">
        <v>238</v>
      </c>
      <c r="L43" s="74" t="s">
        <v>238</v>
      </c>
      <c r="M43" s="75" t="s">
        <v>238</v>
      </c>
      <c r="N43" s="74" t="s">
        <v>238</v>
      </c>
      <c r="O43" s="16" t="s">
        <v>238</v>
      </c>
      <c r="P43" s="74" t="s">
        <v>238</v>
      </c>
      <c r="Q43" s="6" t="s">
        <v>238</v>
      </c>
      <c r="R43" s="16" t="s">
        <v>238</v>
      </c>
      <c r="S43" s="73" t="s">
        <v>239</v>
      </c>
      <c r="T43" s="73" t="s">
        <v>239</v>
      </c>
      <c r="U43" s="93" t="s">
        <v>289</v>
      </c>
      <c r="V43" s="74" t="s">
        <v>239</v>
      </c>
      <c r="W43" s="74" t="s">
        <v>239</v>
      </c>
      <c r="X43" s="75" t="s">
        <v>239</v>
      </c>
      <c r="Y43" s="74" t="s">
        <v>239</v>
      </c>
      <c r="Z43" s="74" t="s">
        <v>239</v>
      </c>
      <c r="AA43" s="74" t="s">
        <v>240</v>
      </c>
      <c r="AB43" s="74" t="s">
        <v>239</v>
      </c>
      <c r="AC43" s="74" t="s">
        <v>239</v>
      </c>
      <c r="AD43" s="74" t="s">
        <v>239</v>
      </c>
      <c r="AE43" s="16" t="s">
        <v>239</v>
      </c>
      <c r="AF43" s="74" t="s">
        <v>239</v>
      </c>
      <c r="AG43" s="74" t="s">
        <v>239</v>
      </c>
      <c r="AH43" s="74" t="s">
        <v>239</v>
      </c>
      <c r="AI43" s="16" t="s">
        <v>239</v>
      </c>
      <c r="AJ43" s="74" t="s">
        <v>239</v>
      </c>
      <c r="AK43" s="74" t="s">
        <v>239</v>
      </c>
      <c r="AL43" s="74" t="s">
        <v>239</v>
      </c>
      <c r="AM43" s="74" t="s">
        <v>239</v>
      </c>
      <c r="AN43" s="16" t="s">
        <v>239</v>
      </c>
      <c r="AO43" s="74" t="s">
        <v>239</v>
      </c>
      <c r="AP43" s="75" t="s">
        <v>239</v>
      </c>
      <c r="AQ43" s="94" t="s">
        <v>239</v>
      </c>
    </row>
    <row r="44" spans="1:43" ht="90">
      <c r="A44" s="72">
        <v>37</v>
      </c>
      <c r="B44" s="5" t="s">
        <v>51</v>
      </c>
      <c r="C44" s="6" t="s">
        <v>4</v>
      </c>
      <c r="D44" s="4" t="s">
        <v>97</v>
      </c>
      <c r="E44" s="4" t="s">
        <v>412</v>
      </c>
      <c r="F44" s="73" t="s">
        <v>239</v>
      </c>
      <c r="G44" s="74" t="s">
        <v>238</v>
      </c>
      <c r="H44" s="6" t="s">
        <v>238</v>
      </c>
      <c r="I44" s="16" t="s">
        <v>238</v>
      </c>
      <c r="J44" s="6" t="s">
        <v>238</v>
      </c>
      <c r="K44" s="74" t="s">
        <v>238</v>
      </c>
      <c r="L44" s="74" t="s">
        <v>238</v>
      </c>
      <c r="M44" s="75" t="s">
        <v>238</v>
      </c>
      <c r="N44" s="74" t="s">
        <v>238</v>
      </c>
      <c r="O44" s="16" t="s">
        <v>238</v>
      </c>
      <c r="P44" s="74" t="s">
        <v>238</v>
      </c>
      <c r="Q44" s="6" t="s">
        <v>238</v>
      </c>
      <c r="R44" s="16" t="s">
        <v>238</v>
      </c>
      <c r="S44" s="73" t="s">
        <v>239</v>
      </c>
      <c r="T44" s="73" t="s">
        <v>239</v>
      </c>
      <c r="U44" s="93"/>
      <c r="V44" s="74" t="s">
        <v>239</v>
      </c>
      <c r="W44" s="74" t="s">
        <v>239</v>
      </c>
      <c r="X44" s="75" t="s">
        <v>239</v>
      </c>
      <c r="Y44" s="74" t="s">
        <v>239</v>
      </c>
      <c r="Z44" s="74" t="s">
        <v>239</v>
      </c>
      <c r="AA44" s="74" t="s">
        <v>240</v>
      </c>
      <c r="AB44" s="74" t="s">
        <v>239</v>
      </c>
      <c r="AC44" s="74" t="s">
        <v>239</v>
      </c>
      <c r="AD44" s="74" t="s">
        <v>239</v>
      </c>
      <c r="AE44" s="16" t="s">
        <v>239</v>
      </c>
      <c r="AF44" s="74" t="s">
        <v>239</v>
      </c>
      <c r="AG44" s="74" t="s">
        <v>239</v>
      </c>
      <c r="AH44" s="74" t="s">
        <v>239</v>
      </c>
      <c r="AI44" s="16" t="s">
        <v>239</v>
      </c>
      <c r="AJ44" s="74" t="s">
        <v>239</v>
      </c>
      <c r="AK44" s="74" t="s">
        <v>239</v>
      </c>
      <c r="AL44" s="74" t="s">
        <v>239</v>
      </c>
      <c r="AM44" s="74" t="s">
        <v>239</v>
      </c>
      <c r="AN44" s="16" t="s">
        <v>239</v>
      </c>
      <c r="AO44" s="74" t="s">
        <v>239</v>
      </c>
      <c r="AP44" s="75" t="s">
        <v>239</v>
      </c>
      <c r="AQ44" s="94" t="s">
        <v>239</v>
      </c>
    </row>
    <row r="45" spans="1:43" ht="120">
      <c r="A45" s="72">
        <v>38</v>
      </c>
      <c r="B45" s="5" t="s">
        <v>52</v>
      </c>
      <c r="C45" s="6" t="s">
        <v>4</v>
      </c>
      <c r="D45" s="4" t="s">
        <v>104</v>
      </c>
      <c r="E45" s="4" t="s">
        <v>413</v>
      </c>
      <c r="F45" s="73" t="s">
        <v>239</v>
      </c>
      <c r="G45" s="74" t="s">
        <v>238</v>
      </c>
      <c r="H45" s="6" t="s">
        <v>238</v>
      </c>
      <c r="I45" s="16" t="s">
        <v>238</v>
      </c>
      <c r="J45" s="6" t="s">
        <v>238</v>
      </c>
      <c r="K45" s="74" t="s">
        <v>238</v>
      </c>
      <c r="L45" s="74" t="s">
        <v>238</v>
      </c>
      <c r="M45" s="75" t="s">
        <v>238</v>
      </c>
      <c r="N45" s="74" t="s">
        <v>238</v>
      </c>
      <c r="O45" s="16" t="s">
        <v>238</v>
      </c>
      <c r="P45" s="74" t="s">
        <v>238</v>
      </c>
      <c r="Q45" s="6" t="s">
        <v>238</v>
      </c>
      <c r="R45" s="16" t="s">
        <v>238</v>
      </c>
      <c r="S45" s="73" t="s">
        <v>239</v>
      </c>
      <c r="T45" s="73" t="s">
        <v>239</v>
      </c>
      <c r="U45" s="93" t="s">
        <v>289</v>
      </c>
      <c r="V45" s="74" t="s">
        <v>239</v>
      </c>
      <c r="W45" s="74" t="s">
        <v>239</v>
      </c>
      <c r="X45" s="75" t="s">
        <v>239</v>
      </c>
      <c r="Y45" s="74" t="s">
        <v>239</v>
      </c>
      <c r="Z45" s="74" t="s">
        <v>239</v>
      </c>
      <c r="AA45" s="74" t="s">
        <v>240</v>
      </c>
      <c r="AB45" s="74" t="s">
        <v>239</v>
      </c>
      <c r="AC45" s="74" t="s">
        <v>239</v>
      </c>
      <c r="AD45" s="74" t="s">
        <v>239</v>
      </c>
      <c r="AE45" s="16" t="s">
        <v>239</v>
      </c>
      <c r="AF45" s="74" t="s">
        <v>239</v>
      </c>
      <c r="AG45" s="74" t="s">
        <v>239</v>
      </c>
      <c r="AH45" s="74" t="s">
        <v>239</v>
      </c>
      <c r="AI45" s="16" t="s">
        <v>239</v>
      </c>
      <c r="AJ45" s="74" t="s">
        <v>239</v>
      </c>
      <c r="AK45" s="74" t="s">
        <v>239</v>
      </c>
      <c r="AL45" s="74" t="s">
        <v>239</v>
      </c>
      <c r="AM45" s="74" t="s">
        <v>239</v>
      </c>
      <c r="AN45" s="16" t="s">
        <v>239</v>
      </c>
      <c r="AO45" s="74" t="s">
        <v>239</v>
      </c>
      <c r="AP45" s="75" t="s">
        <v>239</v>
      </c>
      <c r="AQ45" s="94" t="s">
        <v>239</v>
      </c>
    </row>
    <row r="46" spans="1:43" ht="45">
      <c r="A46" s="72">
        <v>39</v>
      </c>
      <c r="B46" s="5" t="s">
        <v>53</v>
      </c>
      <c r="C46" s="6" t="s">
        <v>39</v>
      </c>
      <c r="D46" s="4" t="s">
        <v>98</v>
      </c>
      <c r="E46" s="4" t="s">
        <v>107</v>
      </c>
      <c r="F46" s="73" t="s">
        <v>239</v>
      </c>
      <c r="G46" s="74"/>
      <c r="H46" s="6" t="s">
        <v>238</v>
      </c>
      <c r="I46" s="16"/>
      <c r="J46" s="6"/>
      <c r="K46" s="74"/>
      <c r="L46" s="74" t="s">
        <v>238</v>
      </c>
      <c r="M46" s="75"/>
      <c r="N46" s="74"/>
      <c r="O46" s="16"/>
      <c r="P46" s="74"/>
      <c r="Q46" s="6"/>
      <c r="R46" s="16"/>
      <c r="S46" s="73" t="s">
        <v>239</v>
      </c>
      <c r="T46" s="73" t="s">
        <v>239</v>
      </c>
      <c r="U46" s="93"/>
      <c r="V46" s="74"/>
      <c r="W46" s="74"/>
      <c r="X46" s="75" t="s">
        <v>239</v>
      </c>
      <c r="Y46" s="74" t="s">
        <v>239</v>
      </c>
      <c r="Z46" s="74" t="s">
        <v>239</v>
      </c>
      <c r="AA46" s="74" t="s">
        <v>240</v>
      </c>
      <c r="AB46" s="74" t="s">
        <v>239</v>
      </c>
      <c r="AC46" s="74" t="s">
        <v>239</v>
      </c>
      <c r="AD46" s="74"/>
      <c r="AE46" s="16" t="s">
        <v>239</v>
      </c>
      <c r="AF46" s="74"/>
      <c r="AG46" s="74"/>
      <c r="AH46" s="74" t="s">
        <v>239</v>
      </c>
      <c r="AI46" s="16" t="s">
        <v>239</v>
      </c>
      <c r="AJ46" s="74"/>
      <c r="AK46" s="74" t="s">
        <v>239</v>
      </c>
      <c r="AL46" s="74"/>
      <c r="AM46" s="74" t="s">
        <v>239</v>
      </c>
      <c r="AN46" s="16" t="s">
        <v>239</v>
      </c>
      <c r="AO46" s="74"/>
      <c r="AP46" s="75" t="s">
        <v>239</v>
      </c>
      <c r="AQ46" s="94" t="s">
        <v>239</v>
      </c>
    </row>
    <row r="47" spans="1:43" ht="60">
      <c r="A47" s="72">
        <v>40</v>
      </c>
      <c r="B47" s="5" t="s">
        <v>54</v>
      </c>
      <c r="C47" s="6" t="s">
        <v>39</v>
      </c>
      <c r="D47" s="4" t="s">
        <v>99</v>
      </c>
      <c r="E47" s="4" t="s">
        <v>144</v>
      </c>
      <c r="F47" s="73" t="s">
        <v>239</v>
      </c>
      <c r="G47" s="74"/>
      <c r="H47" s="6" t="s">
        <v>238</v>
      </c>
      <c r="I47" s="16"/>
      <c r="J47" s="6"/>
      <c r="K47" s="74"/>
      <c r="L47" s="74" t="s">
        <v>238</v>
      </c>
      <c r="M47" s="75"/>
      <c r="N47" s="74"/>
      <c r="O47" s="16"/>
      <c r="P47" s="74"/>
      <c r="Q47" s="6"/>
      <c r="R47" s="16" t="s">
        <v>238</v>
      </c>
      <c r="S47" s="73" t="s">
        <v>239</v>
      </c>
      <c r="T47" s="73" t="s">
        <v>239</v>
      </c>
      <c r="U47" s="93"/>
      <c r="V47" s="74" t="s">
        <v>239</v>
      </c>
      <c r="W47" s="74"/>
      <c r="X47" s="75" t="s">
        <v>239</v>
      </c>
      <c r="Y47" s="74" t="s">
        <v>239</v>
      </c>
      <c r="Z47" s="74" t="s">
        <v>239</v>
      </c>
      <c r="AA47" s="74" t="s">
        <v>240</v>
      </c>
      <c r="AB47" s="74" t="s">
        <v>239</v>
      </c>
      <c r="AC47" s="74" t="s">
        <v>239</v>
      </c>
      <c r="AD47" s="74"/>
      <c r="AE47" s="16"/>
      <c r="AF47" s="74"/>
      <c r="AG47" s="74"/>
      <c r="AH47" s="74" t="s">
        <v>239</v>
      </c>
      <c r="AI47" s="16" t="s">
        <v>239</v>
      </c>
      <c r="AJ47" s="74"/>
      <c r="AK47" s="74" t="s">
        <v>239</v>
      </c>
      <c r="AL47" s="74"/>
      <c r="AM47" s="74" t="s">
        <v>239</v>
      </c>
      <c r="AN47" s="16" t="s">
        <v>239</v>
      </c>
      <c r="AO47" s="74" t="s">
        <v>239</v>
      </c>
      <c r="AP47" s="75" t="s">
        <v>239</v>
      </c>
      <c r="AQ47" s="94" t="s">
        <v>239</v>
      </c>
    </row>
    <row r="48" spans="1:43" ht="120">
      <c r="A48" s="72">
        <v>41</v>
      </c>
      <c r="B48" s="5" t="s">
        <v>55</v>
      </c>
      <c r="C48" s="6" t="s">
        <v>4</v>
      </c>
      <c r="D48" s="4" t="s">
        <v>56</v>
      </c>
      <c r="E48" s="4" t="s">
        <v>121</v>
      </c>
      <c r="F48" s="73" t="s">
        <v>239</v>
      </c>
      <c r="G48" s="74" t="s">
        <v>238</v>
      </c>
      <c r="H48" s="6" t="s">
        <v>238</v>
      </c>
      <c r="I48" s="16" t="s">
        <v>238</v>
      </c>
      <c r="J48" s="6" t="s">
        <v>238</v>
      </c>
      <c r="K48" s="74" t="s">
        <v>238</v>
      </c>
      <c r="L48" s="74" t="s">
        <v>238</v>
      </c>
      <c r="M48" s="75" t="s">
        <v>238</v>
      </c>
      <c r="N48" s="74" t="s">
        <v>238</v>
      </c>
      <c r="O48" s="16" t="s">
        <v>238</v>
      </c>
      <c r="P48" s="74" t="s">
        <v>238</v>
      </c>
      <c r="Q48" s="6" t="s">
        <v>238</v>
      </c>
      <c r="R48" s="16" t="s">
        <v>238</v>
      </c>
      <c r="S48" s="73" t="s">
        <v>239</v>
      </c>
      <c r="T48" s="73" t="s">
        <v>239</v>
      </c>
      <c r="U48" s="93" t="s">
        <v>288</v>
      </c>
      <c r="V48" s="74" t="s">
        <v>239</v>
      </c>
      <c r="W48" s="74" t="s">
        <v>239</v>
      </c>
      <c r="X48" s="75" t="s">
        <v>239</v>
      </c>
      <c r="Y48" s="74" t="s">
        <v>239</v>
      </c>
      <c r="Z48" s="74" t="s">
        <v>239</v>
      </c>
      <c r="AA48" s="74" t="s">
        <v>240</v>
      </c>
      <c r="AB48" s="74" t="s">
        <v>239</v>
      </c>
      <c r="AC48" s="74" t="s">
        <v>239</v>
      </c>
      <c r="AD48" s="74" t="s">
        <v>238</v>
      </c>
      <c r="AE48" s="16" t="s">
        <v>239</v>
      </c>
      <c r="AF48" s="74" t="s">
        <v>239</v>
      </c>
      <c r="AG48" s="74" t="s">
        <v>239</v>
      </c>
      <c r="AH48" s="74" t="s">
        <v>239</v>
      </c>
      <c r="AI48" s="16" t="s">
        <v>239</v>
      </c>
      <c r="AJ48" s="74" t="s">
        <v>239</v>
      </c>
      <c r="AK48" s="74" t="s">
        <v>239</v>
      </c>
      <c r="AL48" s="74" t="s">
        <v>239</v>
      </c>
      <c r="AM48" s="74" t="s">
        <v>239</v>
      </c>
      <c r="AN48" s="16" t="s">
        <v>239</v>
      </c>
      <c r="AO48" s="74" t="s">
        <v>239</v>
      </c>
      <c r="AP48" s="75"/>
      <c r="AQ48" s="94" t="s">
        <v>239</v>
      </c>
    </row>
    <row r="49" spans="1:43" ht="105">
      <c r="A49" s="72">
        <v>42</v>
      </c>
      <c r="B49" s="5" t="s">
        <v>57</v>
      </c>
      <c r="C49" s="6" t="s">
        <v>4</v>
      </c>
      <c r="D49" s="4" t="s">
        <v>92</v>
      </c>
      <c r="E49" s="4" t="s">
        <v>122</v>
      </c>
      <c r="F49" s="74" t="s">
        <v>238</v>
      </c>
      <c r="G49" s="74"/>
      <c r="H49" s="6"/>
      <c r="I49" s="16"/>
      <c r="J49" s="6"/>
      <c r="K49" s="74"/>
      <c r="L49" s="74" t="s">
        <v>239</v>
      </c>
      <c r="M49" s="75"/>
      <c r="N49" s="74"/>
      <c r="O49" s="16"/>
      <c r="P49" s="74"/>
      <c r="Q49" s="6"/>
      <c r="R49" s="16"/>
      <c r="S49" s="73" t="s">
        <v>239</v>
      </c>
      <c r="T49" s="73" t="s">
        <v>239</v>
      </c>
      <c r="U49" s="89"/>
      <c r="V49" s="74" t="s">
        <v>239</v>
      </c>
      <c r="W49" s="74"/>
      <c r="X49" s="75" t="s">
        <v>239</v>
      </c>
      <c r="Y49" s="74" t="s">
        <v>239</v>
      </c>
      <c r="Z49" s="74" t="s">
        <v>239</v>
      </c>
      <c r="AA49" s="74"/>
      <c r="AB49" s="74" t="s">
        <v>239</v>
      </c>
      <c r="AC49" s="74" t="s">
        <v>239</v>
      </c>
      <c r="AD49" s="74"/>
      <c r="AE49" s="16" t="s">
        <v>238</v>
      </c>
      <c r="AF49" s="74"/>
      <c r="AG49" s="74"/>
      <c r="AH49" s="74" t="s">
        <v>239</v>
      </c>
      <c r="AI49" s="16"/>
      <c r="AJ49" s="74"/>
      <c r="AK49" s="74"/>
      <c r="AL49" s="74" t="s">
        <v>239</v>
      </c>
      <c r="AM49" s="74" t="s">
        <v>239</v>
      </c>
      <c r="AN49" s="16"/>
      <c r="AO49" s="74" t="s">
        <v>239</v>
      </c>
      <c r="AP49" s="75" t="s">
        <v>239</v>
      </c>
      <c r="AQ49" s="94" t="s">
        <v>239</v>
      </c>
    </row>
    <row r="50" spans="1:43" ht="60">
      <c r="A50" s="72">
        <v>43</v>
      </c>
      <c r="B50" s="5" t="s">
        <v>88</v>
      </c>
      <c r="C50" s="6" t="s">
        <v>4</v>
      </c>
      <c r="D50" s="5" t="s">
        <v>58</v>
      </c>
      <c r="E50" s="4" t="s">
        <v>414</v>
      </c>
      <c r="F50" s="74" t="s">
        <v>238</v>
      </c>
      <c r="G50" s="74"/>
      <c r="H50" s="6"/>
      <c r="I50" s="16"/>
      <c r="J50" s="6"/>
      <c r="K50" s="74"/>
      <c r="L50" s="74" t="s">
        <v>238</v>
      </c>
      <c r="M50" s="75"/>
      <c r="N50" s="74"/>
      <c r="O50" s="16"/>
      <c r="P50" s="74" t="s">
        <v>238</v>
      </c>
      <c r="Q50" s="6" t="s">
        <v>238</v>
      </c>
      <c r="R50" s="16" t="s">
        <v>238</v>
      </c>
      <c r="S50" s="73" t="s">
        <v>239</v>
      </c>
      <c r="T50" s="73" t="s">
        <v>239</v>
      </c>
      <c r="U50" s="93"/>
      <c r="V50" s="74" t="s">
        <v>239</v>
      </c>
      <c r="W50" s="74" t="s">
        <v>239</v>
      </c>
      <c r="X50" s="75" t="s">
        <v>239</v>
      </c>
      <c r="Y50" s="74" t="s">
        <v>239</v>
      </c>
      <c r="Z50" s="74" t="s">
        <v>239</v>
      </c>
      <c r="AA50" s="74" t="s">
        <v>240</v>
      </c>
      <c r="AB50" s="74" t="s">
        <v>239</v>
      </c>
      <c r="AC50" s="74" t="s">
        <v>239</v>
      </c>
      <c r="AD50" s="74" t="s">
        <v>239</v>
      </c>
      <c r="AE50" s="16" t="s">
        <v>239</v>
      </c>
      <c r="AF50" s="74" t="s">
        <v>239</v>
      </c>
      <c r="AG50" s="74" t="s">
        <v>239</v>
      </c>
      <c r="AH50" s="74" t="s">
        <v>239</v>
      </c>
      <c r="AI50" s="16" t="s">
        <v>239</v>
      </c>
      <c r="AJ50" s="74" t="s">
        <v>239</v>
      </c>
      <c r="AK50" s="74" t="s">
        <v>239</v>
      </c>
      <c r="AL50" s="74" t="s">
        <v>239</v>
      </c>
      <c r="AM50" s="74" t="s">
        <v>239</v>
      </c>
      <c r="AN50" s="16" t="s">
        <v>239</v>
      </c>
      <c r="AO50" s="74" t="s">
        <v>239</v>
      </c>
      <c r="AP50" s="75" t="s">
        <v>238</v>
      </c>
      <c r="AQ50" s="94" t="s">
        <v>239</v>
      </c>
    </row>
    <row r="51" spans="1:43" ht="78.75">
      <c r="A51" s="72">
        <v>44</v>
      </c>
      <c r="B51" s="5" t="s">
        <v>59</v>
      </c>
      <c r="C51" s="4" t="s">
        <v>151</v>
      </c>
      <c r="D51" s="8"/>
      <c r="E51" s="4" t="s">
        <v>415</v>
      </c>
      <c r="F51" s="74" t="s">
        <v>238</v>
      </c>
      <c r="G51" s="74"/>
      <c r="H51" s="6" t="s">
        <v>238</v>
      </c>
      <c r="I51" s="16"/>
      <c r="J51" s="6"/>
      <c r="K51" s="74" t="s">
        <v>238</v>
      </c>
      <c r="L51" s="74" t="s">
        <v>238</v>
      </c>
      <c r="M51" s="75"/>
      <c r="N51" s="74"/>
      <c r="O51" s="16" t="s">
        <v>238</v>
      </c>
      <c r="P51" s="74"/>
      <c r="Q51" s="6"/>
      <c r="R51" s="16"/>
      <c r="S51" s="73" t="s">
        <v>239</v>
      </c>
      <c r="T51" s="73" t="s">
        <v>239</v>
      </c>
      <c r="U51" s="93" t="s">
        <v>288</v>
      </c>
      <c r="V51" s="74" t="s">
        <v>239</v>
      </c>
      <c r="W51" s="74"/>
      <c r="X51" s="75" t="s">
        <v>239</v>
      </c>
      <c r="Y51" s="74" t="s">
        <v>239</v>
      </c>
      <c r="Z51" s="74" t="s">
        <v>239</v>
      </c>
      <c r="AA51" s="74" t="s">
        <v>240</v>
      </c>
      <c r="AB51" s="74" t="s">
        <v>239</v>
      </c>
      <c r="AC51" s="74" t="s">
        <v>239</v>
      </c>
      <c r="AD51" s="74"/>
      <c r="AE51" s="16" t="s">
        <v>239</v>
      </c>
      <c r="AF51" s="74" t="s">
        <v>239</v>
      </c>
      <c r="AG51" s="74"/>
      <c r="AH51" s="74" t="s">
        <v>239</v>
      </c>
      <c r="AI51" s="16"/>
      <c r="AJ51" s="74" t="s">
        <v>239</v>
      </c>
      <c r="AK51" s="74" t="s">
        <v>239</v>
      </c>
      <c r="AL51" s="74" t="s">
        <v>239</v>
      </c>
      <c r="AM51" s="74" t="s">
        <v>239</v>
      </c>
      <c r="AN51" s="16" t="s">
        <v>239</v>
      </c>
      <c r="AO51" s="74" t="s">
        <v>239</v>
      </c>
      <c r="AP51" s="75" t="s">
        <v>239</v>
      </c>
      <c r="AQ51" s="94" t="s">
        <v>239</v>
      </c>
    </row>
    <row r="52" spans="1:43" ht="78.75">
      <c r="A52" s="72">
        <v>45</v>
      </c>
      <c r="B52" s="5" t="s">
        <v>60</v>
      </c>
      <c r="C52" s="6" t="s">
        <v>4</v>
      </c>
      <c r="D52" s="4" t="s">
        <v>100</v>
      </c>
      <c r="E52" s="4" t="s">
        <v>152</v>
      </c>
      <c r="F52" s="74" t="s">
        <v>238</v>
      </c>
      <c r="G52" s="74" t="s">
        <v>238</v>
      </c>
      <c r="H52" s="77" t="s">
        <v>238</v>
      </c>
      <c r="I52" s="16" t="s">
        <v>238</v>
      </c>
      <c r="J52" s="6" t="s">
        <v>238</v>
      </c>
      <c r="K52" s="74" t="s">
        <v>238</v>
      </c>
      <c r="L52" s="74" t="s">
        <v>238</v>
      </c>
      <c r="M52" s="75" t="s">
        <v>238</v>
      </c>
      <c r="N52" s="74" t="s">
        <v>238</v>
      </c>
      <c r="O52" s="16" t="s">
        <v>238</v>
      </c>
      <c r="P52" s="74" t="s">
        <v>238</v>
      </c>
      <c r="Q52" s="77" t="s">
        <v>238</v>
      </c>
      <c r="R52" s="16" t="s">
        <v>238</v>
      </c>
      <c r="S52" s="73" t="s">
        <v>239</v>
      </c>
      <c r="T52" s="73" t="s">
        <v>239</v>
      </c>
      <c r="U52" s="93" t="s">
        <v>288</v>
      </c>
      <c r="V52" s="74" t="s">
        <v>239</v>
      </c>
      <c r="W52" s="74" t="s">
        <v>239</v>
      </c>
      <c r="X52" s="75" t="s">
        <v>239</v>
      </c>
      <c r="Y52" s="74" t="s">
        <v>239</v>
      </c>
      <c r="Z52" s="74" t="s">
        <v>239</v>
      </c>
      <c r="AA52" s="74" t="s">
        <v>240</v>
      </c>
      <c r="AB52" s="74" t="s">
        <v>239</v>
      </c>
      <c r="AC52" s="74" t="s">
        <v>239</v>
      </c>
      <c r="AD52" s="74" t="s">
        <v>238</v>
      </c>
      <c r="AE52" s="16" t="s">
        <v>239</v>
      </c>
      <c r="AF52" s="74" t="s">
        <v>239</v>
      </c>
      <c r="AG52" s="74" t="s">
        <v>239</v>
      </c>
      <c r="AH52" s="74" t="s">
        <v>239</v>
      </c>
      <c r="AI52" s="16" t="s">
        <v>239</v>
      </c>
      <c r="AJ52" s="74" t="s">
        <v>239</v>
      </c>
      <c r="AK52" s="74" t="s">
        <v>239</v>
      </c>
      <c r="AL52" s="74" t="s">
        <v>239</v>
      </c>
      <c r="AM52" s="74" t="s">
        <v>239</v>
      </c>
      <c r="AN52" s="16" t="s">
        <v>239</v>
      </c>
      <c r="AO52" s="74" t="s">
        <v>239</v>
      </c>
      <c r="AP52" s="75" t="s">
        <v>239</v>
      </c>
      <c r="AQ52" s="94" t="s">
        <v>239</v>
      </c>
    </row>
    <row r="53" spans="1:43" ht="78.75">
      <c r="A53" s="72">
        <v>46</v>
      </c>
      <c r="B53" s="5" t="s">
        <v>61</v>
      </c>
      <c r="C53" s="6" t="s">
        <v>4</v>
      </c>
      <c r="D53" s="4" t="s">
        <v>100</v>
      </c>
      <c r="E53" s="4" t="s">
        <v>416</v>
      </c>
      <c r="F53" s="74" t="s">
        <v>238</v>
      </c>
      <c r="G53" s="74" t="s">
        <v>238</v>
      </c>
      <c r="H53" s="77" t="s">
        <v>238</v>
      </c>
      <c r="I53" s="16" t="s">
        <v>238</v>
      </c>
      <c r="J53" s="6" t="s">
        <v>238</v>
      </c>
      <c r="K53" s="74" t="s">
        <v>238</v>
      </c>
      <c r="L53" s="74" t="s">
        <v>238</v>
      </c>
      <c r="M53" s="75" t="s">
        <v>238</v>
      </c>
      <c r="N53" s="74" t="s">
        <v>238</v>
      </c>
      <c r="O53" s="16" t="s">
        <v>238</v>
      </c>
      <c r="P53" s="74" t="s">
        <v>238</v>
      </c>
      <c r="Q53" s="77" t="s">
        <v>238</v>
      </c>
      <c r="R53" s="16" t="s">
        <v>238</v>
      </c>
      <c r="S53" s="73" t="s">
        <v>239</v>
      </c>
      <c r="T53" s="73" t="s">
        <v>239</v>
      </c>
      <c r="U53" s="93" t="s">
        <v>288</v>
      </c>
      <c r="V53" s="74" t="s">
        <v>239</v>
      </c>
      <c r="W53" s="74" t="s">
        <v>239</v>
      </c>
      <c r="X53" s="75" t="s">
        <v>239</v>
      </c>
      <c r="Y53" s="74" t="s">
        <v>239</v>
      </c>
      <c r="Z53" s="74" t="s">
        <v>239</v>
      </c>
      <c r="AA53" s="74" t="s">
        <v>240</v>
      </c>
      <c r="AB53" s="74" t="s">
        <v>239</v>
      </c>
      <c r="AC53" s="74" t="s">
        <v>239</v>
      </c>
      <c r="AD53" s="74" t="s">
        <v>239</v>
      </c>
      <c r="AE53" s="16" t="s">
        <v>239</v>
      </c>
      <c r="AF53" s="74" t="s">
        <v>239</v>
      </c>
      <c r="AG53" s="74" t="s">
        <v>239</v>
      </c>
      <c r="AH53" s="74" t="s">
        <v>239</v>
      </c>
      <c r="AI53" s="16" t="s">
        <v>239</v>
      </c>
      <c r="AJ53" s="74" t="s">
        <v>239</v>
      </c>
      <c r="AK53" s="74" t="s">
        <v>239</v>
      </c>
      <c r="AL53" s="74" t="s">
        <v>239</v>
      </c>
      <c r="AM53" s="74" t="s">
        <v>239</v>
      </c>
      <c r="AN53" s="16" t="s">
        <v>239</v>
      </c>
      <c r="AO53" s="74" t="s">
        <v>239</v>
      </c>
      <c r="AP53" s="75" t="s">
        <v>239</v>
      </c>
      <c r="AQ53" s="94" t="s">
        <v>239</v>
      </c>
    </row>
    <row r="54" spans="1:43" ht="78.75">
      <c r="A54" s="72">
        <v>47</v>
      </c>
      <c r="B54" s="5" t="s">
        <v>62</v>
      </c>
      <c r="C54" s="6" t="s">
        <v>4</v>
      </c>
      <c r="D54" s="6" t="s">
        <v>101</v>
      </c>
      <c r="E54" s="4" t="s">
        <v>123</v>
      </c>
      <c r="F54" s="74" t="s">
        <v>238</v>
      </c>
      <c r="G54" s="74"/>
      <c r="H54" s="6" t="s">
        <v>238</v>
      </c>
      <c r="I54" s="16" t="s">
        <v>238</v>
      </c>
      <c r="J54" s="6" t="s">
        <v>238</v>
      </c>
      <c r="K54" s="74" t="s">
        <v>238</v>
      </c>
      <c r="L54" s="74" t="s">
        <v>238</v>
      </c>
      <c r="M54" s="75" t="s">
        <v>238</v>
      </c>
      <c r="N54" s="74" t="s">
        <v>238</v>
      </c>
      <c r="O54" s="16" t="s">
        <v>238</v>
      </c>
      <c r="P54" s="74" t="s">
        <v>238</v>
      </c>
      <c r="Q54" s="6" t="s">
        <v>238</v>
      </c>
      <c r="R54" s="16" t="s">
        <v>238</v>
      </c>
      <c r="S54" s="73" t="s">
        <v>239</v>
      </c>
      <c r="T54" s="73" t="s">
        <v>239</v>
      </c>
      <c r="U54" s="93" t="s">
        <v>288</v>
      </c>
      <c r="V54" s="74" t="s">
        <v>239</v>
      </c>
      <c r="W54" s="74"/>
      <c r="X54" s="75" t="s">
        <v>239</v>
      </c>
      <c r="Y54" s="74" t="s">
        <v>239</v>
      </c>
      <c r="Z54" s="74" t="s">
        <v>239</v>
      </c>
      <c r="AA54" s="74" t="s">
        <v>240</v>
      </c>
      <c r="AB54" s="74" t="s">
        <v>239</v>
      </c>
      <c r="AC54" s="74" t="s">
        <v>239</v>
      </c>
      <c r="AD54" s="74" t="s">
        <v>238</v>
      </c>
      <c r="AE54" s="16" t="s">
        <v>239</v>
      </c>
      <c r="AF54" s="74" t="s">
        <v>239</v>
      </c>
      <c r="AG54" s="74" t="s">
        <v>239</v>
      </c>
      <c r="AH54" s="74" t="s">
        <v>239</v>
      </c>
      <c r="AI54" s="16" t="s">
        <v>239</v>
      </c>
      <c r="AJ54" s="74" t="s">
        <v>239</v>
      </c>
      <c r="AK54" s="74" t="s">
        <v>239</v>
      </c>
      <c r="AL54" s="74" t="s">
        <v>239</v>
      </c>
      <c r="AM54" s="74" t="s">
        <v>239</v>
      </c>
      <c r="AN54" s="16" t="s">
        <v>239</v>
      </c>
      <c r="AO54" s="74" t="s">
        <v>239</v>
      </c>
      <c r="AP54" s="75" t="s">
        <v>239</v>
      </c>
      <c r="AQ54" s="94" t="s">
        <v>239</v>
      </c>
    </row>
    <row r="55" spans="1:43" ht="75">
      <c r="A55" s="72">
        <v>48</v>
      </c>
      <c r="B55" s="5" t="s">
        <v>63</v>
      </c>
      <c r="C55" s="6" t="s">
        <v>4</v>
      </c>
      <c r="D55" s="6" t="s">
        <v>108</v>
      </c>
      <c r="E55" s="4" t="s">
        <v>124</v>
      </c>
      <c r="F55" s="74" t="s">
        <v>238</v>
      </c>
      <c r="G55" s="74" t="s">
        <v>238</v>
      </c>
      <c r="H55" s="6"/>
      <c r="I55" s="16" t="s">
        <v>238</v>
      </c>
      <c r="J55" s="6" t="s">
        <v>238</v>
      </c>
      <c r="K55" s="74" t="s">
        <v>238</v>
      </c>
      <c r="L55" s="74" t="s">
        <v>239</v>
      </c>
      <c r="M55" s="75" t="s">
        <v>238</v>
      </c>
      <c r="N55" s="74" t="s">
        <v>238</v>
      </c>
      <c r="O55" s="16" t="s">
        <v>238</v>
      </c>
      <c r="P55" s="74" t="s">
        <v>238</v>
      </c>
      <c r="Q55" s="6" t="s">
        <v>238</v>
      </c>
      <c r="R55" s="16" t="s">
        <v>238</v>
      </c>
      <c r="S55" s="73" t="s">
        <v>239</v>
      </c>
      <c r="T55" s="73" t="s">
        <v>239</v>
      </c>
      <c r="U55" s="93"/>
      <c r="V55" s="74" t="s">
        <v>239</v>
      </c>
      <c r="W55" s="74"/>
      <c r="X55" s="75" t="s">
        <v>239</v>
      </c>
      <c r="Y55" s="74" t="s">
        <v>239</v>
      </c>
      <c r="Z55" s="74" t="s">
        <v>239</v>
      </c>
      <c r="AA55" s="74" t="s">
        <v>240</v>
      </c>
      <c r="AB55" s="74" t="s">
        <v>239</v>
      </c>
      <c r="AC55" s="74" t="s">
        <v>239</v>
      </c>
      <c r="AD55" s="74" t="s">
        <v>238</v>
      </c>
      <c r="AE55" s="16" t="s">
        <v>239</v>
      </c>
      <c r="AF55" s="74"/>
      <c r="AG55" s="74" t="s">
        <v>239</v>
      </c>
      <c r="AH55" s="74" t="s">
        <v>239</v>
      </c>
      <c r="AI55" s="16" t="s">
        <v>239</v>
      </c>
      <c r="AJ55" s="74"/>
      <c r="AK55" s="74"/>
      <c r="AL55" s="74" t="s">
        <v>239</v>
      </c>
      <c r="AM55" s="74" t="s">
        <v>239</v>
      </c>
      <c r="AN55" s="16" t="s">
        <v>239</v>
      </c>
      <c r="AO55" s="74" t="s">
        <v>239</v>
      </c>
      <c r="AP55" s="75" t="s">
        <v>239</v>
      </c>
      <c r="AQ55" s="94" t="s">
        <v>239</v>
      </c>
    </row>
    <row r="56" spans="1:43" ht="45">
      <c r="A56" s="72">
        <v>49</v>
      </c>
      <c r="B56" s="5" t="s">
        <v>64</v>
      </c>
      <c r="C56" s="6" t="s">
        <v>4</v>
      </c>
      <c r="D56" s="6" t="s">
        <v>109</v>
      </c>
      <c r="E56" s="4" t="s">
        <v>417</v>
      </c>
      <c r="F56" s="73" t="s">
        <v>239</v>
      </c>
      <c r="G56" s="74"/>
      <c r="H56" s="6"/>
      <c r="I56" s="16"/>
      <c r="J56" s="6"/>
      <c r="K56" s="74"/>
      <c r="L56" s="74"/>
      <c r="M56" s="75"/>
      <c r="N56" s="74"/>
      <c r="O56" s="16"/>
      <c r="P56" s="74"/>
      <c r="Q56" s="6"/>
      <c r="R56" s="16"/>
      <c r="S56" s="73" t="s">
        <v>239</v>
      </c>
      <c r="T56" s="73" t="s">
        <v>239</v>
      </c>
      <c r="U56" s="89"/>
      <c r="V56" s="74"/>
      <c r="W56" s="74"/>
      <c r="X56" s="75" t="s">
        <v>239</v>
      </c>
      <c r="Y56" s="74" t="s">
        <v>239</v>
      </c>
      <c r="Z56" s="74" t="s">
        <v>239</v>
      </c>
      <c r="AA56" s="74" t="s">
        <v>240</v>
      </c>
      <c r="AB56" s="74"/>
      <c r="AC56" s="74" t="s">
        <v>239</v>
      </c>
      <c r="AD56" s="74"/>
      <c r="AE56" s="16" t="s">
        <v>239</v>
      </c>
      <c r="AF56" s="74" t="s">
        <v>239</v>
      </c>
      <c r="AG56" s="74"/>
      <c r="AH56" s="74" t="s">
        <v>239</v>
      </c>
      <c r="AI56" s="16" t="s">
        <v>239</v>
      </c>
      <c r="AJ56" s="74" t="s">
        <v>239</v>
      </c>
      <c r="AK56" s="74" t="s">
        <v>239</v>
      </c>
      <c r="AL56" s="74"/>
      <c r="AM56" s="74" t="s">
        <v>239</v>
      </c>
      <c r="AN56" s="16"/>
      <c r="AO56" s="74"/>
      <c r="AP56" s="75" t="s">
        <v>239</v>
      </c>
      <c r="AQ56" s="94" t="s">
        <v>239</v>
      </c>
    </row>
    <row r="57" spans="1:43" ht="78.75">
      <c r="A57" s="72">
        <v>50</v>
      </c>
      <c r="B57" s="5" t="s">
        <v>65</v>
      </c>
      <c r="C57" s="6" t="s">
        <v>4</v>
      </c>
      <c r="D57" s="4" t="s">
        <v>102</v>
      </c>
      <c r="E57" s="4" t="s">
        <v>418</v>
      </c>
      <c r="F57" s="74" t="s">
        <v>238</v>
      </c>
      <c r="G57" s="74" t="s">
        <v>238</v>
      </c>
      <c r="H57" s="6" t="s">
        <v>238</v>
      </c>
      <c r="I57" s="16" t="s">
        <v>238</v>
      </c>
      <c r="J57" s="6" t="s">
        <v>238</v>
      </c>
      <c r="K57" s="74" t="s">
        <v>238</v>
      </c>
      <c r="L57" s="74" t="s">
        <v>238</v>
      </c>
      <c r="M57" s="75" t="s">
        <v>238</v>
      </c>
      <c r="N57" s="74" t="s">
        <v>238</v>
      </c>
      <c r="O57" s="16" t="s">
        <v>238</v>
      </c>
      <c r="P57" s="74" t="s">
        <v>238</v>
      </c>
      <c r="Q57" s="6" t="s">
        <v>238</v>
      </c>
      <c r="R57" s="16" t="s">
        <v>238</v>
      </c>
      <c r="S57" s="73" t="s">
        <v>238</v>
      </c>
      <c r="T57" s="73" t="s">
        <v>239</v>
      </c>
      <c r="U57" s="93" t="s">
        <v>288</v>
      </c>
      <c r="V57" s="74" t="s">
        <v>239</v>
      </c>
      <c r="W57" s="74" t="s">
        <v>239</v>
      </c>
      <c r="X57" s="75" t="s">
        <v>239</v>
      </c>
      <c r="Y57" s="74" t="s">
        <v>239</v>
      </c>
      <c r="Z57" s="74" t="s">
        <v>239</v>
      </c>
      <c r="AA57" s="74" t="s">
        <v>240</v>
      </c>
      <c r="AB57" s="74" t="s">
        <v>239</v>
      </c>
      <c r="AC57" s="74" t="s">
        <v>239</v>
      </c>
      <c r="AD57" s="74" t="s">
        <v>239</v>
      </c>
      <c r="AE57" s="16" t="s">
        <v>239</v>
      </c>
      <c r="AF57" s="74" t="s">
        <v>239</v>
      </c>
      <c r="AG57" s="74" t="s">
        <v>239</v>
      </c>
      <c r="AH57" s="74" t="s">
        <v>239</v>
      </c>
      <c r="AI57" s="16" t="s">
        <v>239</v>
      </c>
      <c r="AJ57" s="74" t="s">
        <v>239</v>
      </c>
      <c r="AK57" s="74" t="s">
        <v>239</v>
      </c>
      <c r="AL57" s="74" t="s">
        <v>239</v>
      </c>
      <c r="AM57" s="74" t="s">
        <v>239</v>
      </c>
      <c r="AN57" s="16" t="s">
        <v>239</v>
      </c>
      <c r="AO57" s="74" t="s">
        <v>239</v>
      </c>
      <c r="AP57" s="75" t="s">
        <v>239</v>
      </c>
      <c r="AQ57" s="94" t="s">
        <v>239</v>
      </c>
    </row>
    <row r="58" spans="1:43" ht="60">
      <c r="A58" s="72">
        <v>51</v>
      </c>
      <c r="B58" s="5" t="s">
        <v>66</v>
      </c>
      <c r="C58" s="6" t="s">
        <v>4</v>
      </c>
      <c r="D58" s="4"/>
      <c r="E58" s="4" t="s">
        <v>110</v>
      </c>
      <c r="F58" s="74" t="s">
        <v>238</v>
      </c>
      <c r="G58" s="74"/>
      <c r="H58" s="6"/>
      <c r="I58" s="16"/>
      <c r="J58" s="6"/>
      <c r="K58" s="74"/>
      <c r="L58" s="74" t="s">
        <v>238</v>
      </c>
      <c r="M58" s="75"/>
      <c r="N58" s="74"/>
      <c r="O58" s="16"/>
      <c r="P58" s="74"/>
      <c r="Q58" s="6"/>
      <c r="R58" s="16"/>
      <c r="S58" s="73" t="s">
        <v>239</v>
      </c>
      <c r="T58" s="73" t="s">
        <v>239</v>
      </c>
      <c r="U58" s="93"/>
      <c r="V58" s="74" t="s">
        <v>239</v>
      </c>
      <c r="W58" s="74"/>
      <c r="X58" s="75" t="s">
        <v>239</v>
      </c>
      <c r="Y58" s="74" t="s">
        <v>239</v>
      </c>
      <c r="Z58" s="74" t="s">
        <v>239</v>
      </c>
      <c r="AA58" s="74"/>
      <c r="AB58" s="74" t="s">
        <v>239</v>
      </c>
      <c r="AC58" s="74" t="s">
        <v>239</v>
      </c>
      <c r="AD58" s="74"/>
      <c r="AE58" s="16"/>
      <c r="AF58" s="74"/>
      <c r="AG58" s="74"/>
      <c r="AH58" s="74" t="s">
        <v>239</v>
      </c>
      <c r="AI58" s="16"/>
      <c r="AJ58" s="74" t="s">
        <v>239</v>
      </c>
      <c r="AK58" s="74"/>
      <c r="AL58" s="74" t="s">
        <v>239</v>
      </c>
      <c r="AM58" s="74" t="s">
        <v>239</v>
      </c>
      <c r="AN58" s="16"/>
      <c r="AO58" s="74"/>
      <c r="AP58" s="75" t="s">
        <v>239</v>
      </c>
      <c r="AQ58" s="94" t="s">
        <v>239</v>
      </c>
    </row>
    <row r="59" spans="1:43" ht="78.75">
      <c r="A59" s="72">
        <v>52</v>
      </c>
      <c r="B59" s="5" t="s">
        <v>67</v>
      </c>
      <c r="C59" s="6" t="s">
        <v>4</v>
      </c>
      <c r="D59" s="4"/>
      <c r="E59" s="4" t="s">
        <v>125</v>
      </c>
      <c r="F59" s="73" t="s">
        <v>239</v>
      </c>
      <c r="G59" s="74"/>
      <c r="H59" s="6" t="s">
        <v>239</v>
      </c>
      <c r="I59" s="16" t="s">
        <v>239</v>
      </c>
      <c r="J59" s="6" t="s">
        <v>239</v>
      </c>
      <c r="K59" s="74" t="s">
        <v>239</v>
      </c>
      <c r="L59" s="74" t="s">
        <v>239</v>
      </c>
      <c r="M59" s="75" t="s">
        <v>239</v>
      </c>
      <c r="N59" s="74"/>
      <c r="O59" s="16"/>
      <c r="P59" s="74" t="s">
        <v>239</v>
      </c>
      <c r="Q59" s="6" t="s">
        <v>239</v>
      </c>
      <c r="R59" s="16" t="s">
        <v>239</v>
      </c>
      <c r="S59" s="78" t="s">
        <v>223</v>
      </c>
      <c r="T59" s="76" t="s">
        <v>223</v>
      </c>
      <c r="U59" s="93" t="s">
        <v>289</v>
      </c>
      <c r="V59" s="74" t="s">
        <v>239</v>
      </c>
      <c r="W59" s="74"/>
      <c r="X59" s="75" t="s">
        <v>239</v>
      </c>
      <c r="Y59" s="74" t="s">
        <v>239</v>
      </c>
      <c r="Z59" s="74" t="s">
        <v>239</v>
      </c>
      <c r="AA59" s="74" t="s">
        <v>240</v>
      </c>
      <c r="AB59" s="74" t="s">
        <v>239</v>
      </c>
      <c r="AC59" s="74" t="s">
        <v>239</v>
      </c>
      <c r="AD59" s="74" t="s">
        <v>239</v>
      </c>
      <c r="AE59" s="16" t="s">
        <v>239</v>
      </c>
      <c r="AF59" s="74"/>
      <c r="AG59" s="74"/>
      <c r="AH59" s="74" t="s">
        <v>239</v>
      </c>
      <c r="AI59" s="16" t="s">
        <v>239</v>
      </c>
      <c r="AJ59" s="74"/>
      <c r="AK59" s="74" t="s">
        <v>239</v>
      </c>
      <c r="AL59" s="74" t="s">
        <v>239</v>
      </c>
      <c r="AM59" s="74" t="s">
        <v>239</v>
      </c>
      <c r="AN59" s="16" t="s">
        <v>239</v>
      </c>
      <c r="AO59" s="74" t="s">
        <v>239</v>
      </c>
      <c r="AP59" s="75"/>
      <c r="AQ59" s="94" t="s">
        <v>239</v>
      </c>
    </row>
    <row r="60" spans="1:43" ht="78.75">
      <c r="A60" s="72">
        <v>53</v>
      </c>
      <c r="B60" s="5" t="s">
        <v>68</v>
      </c>
      <c r="C60" s="6" t="s">
        <v>4</v>
      </c>
      <c r="D60" s="4"/>
      <c r="E60" s="4" t="s">
        <v>126</v>
      </c>
      <c r="F60" s="73" t="s">
        <v>239</v>
      </c>
      <c r="G60" s="74" t="s">
        <v>239</v>
      </c>
      <c r="H60" s="6" t="s">
        <v>239</v>
      </c>
      <c r="I60" s="16" t="s">
        <v>239</v>
      </c>
      <c r="J60" s="6" t="s">
        <v>239</v>
      </c>
      <c r="K60" s="74" t="s">
        <v>239</v>
      </c>
      <c r="L60" s="74" t="s">
        <v>239</v>
      </c>
      <c r="M60" s="75" t="s">
        <v>239</v>
      </c>
      <c r="N60" s="74" t="s">
        <v>239</v>
      </c>
      <c r="O60" s="16" t="s">
        <v>239</v>
      </c>
      <c r="P60" s="74" t="s">
        <v>239</v>
      </c>
      <c r="Q60" s="6" t="s">
        <v>239</v>
      </c>
      <c r="R60" s="16" t="s">
        <v>239</v>
      </c>
      <c r="S60" s="78" t="s">
        <v>223</v>
      </c>
      <c r="T60" s="76" t="s">
        <v>223</v>
      </c>
      <c r="U60" s="93" t="s">
        <v>289</v>
      </c>
      <c r="V60" s="74" t="s">
        <v>239</v>
      </c>
      <c r="W60" s="74" t="s">
        <v>239</v>
      </c>
      <c r="X60" s="75" t="s">
        <v>239</v>
      </c>
      <c r="Y60" s="74" t="s">
        <v>239</v>
      </c>
      <c r="Z60" s="74" t="s">
        <v>239</v>
      </c>
      <c r="AA60" s="74" t="s">
        <v>240</v>
      </c>
      <c r="AB60" s="74" t="s">
        <v>239</v>
      </c>
      <c r="AC60" s="74" t="s">
        <v>239</v>
      </c>
      <c r="AD60" s="74" t="s">
        <v>239</v>
      </c>
      <c r="AE60" s="16" t="s">
        <v>239</v>
      </c>
      <c r="AF60" s="74" t="s">
        <v>239</v>
      </c>
      <c r="AG60" s="74" t="s">
        <v>239</v>
      </c>
      <c r="AH60" s="74" t="s">
        <v>239</v>
      </c>
      <c r="AI60" s="16" t="s">
        <v>239</v>
      </c>
      <c r="AJ60" s="74" t="s">
        <v>239</v>
      </c>
      <c r="AK60" s="74" t="s">
        <v>239</v>
      </c>
      <c r="AL60" s="74" t="s">
        <v>239</v>
      </c>
      <c r="AM60" s="74" t="s">
        <v>239</v>
      </c>
      <c r="AN60" s="16" t="s">
        <v>239</v>
      </c>
      <c r="AO60" s="74" t="s">
        <v>239</v>
      </c>
      <c r="AP60" s="75" t="s">
        <v>239</v>
      </c>
      <c r="AQ60" s="94" t="s">
        <v>239</v>
      </c>
    </row>
    <row r="61" spans="1:43" ht="78.75">
      <c r="A61" s="72">
        <v>54</v>
      </c>
      <c r="B61" s="5" t="s">
        <v>69</v>
      </c>
      <c r="C61" s="6" t="s">
        <v>4</v>
      </c>
      <c r="D61" s="4" t="s">
        <v>100</v>
      </c>
      <c r="E61" s="4" t="s">
        <v>419</v>
      </c>
      <c r="F61" s="74" t="s">
        <v>238</v>
      </c>
      <c r="G61" s="74" t="s">
        <v>238</v>
      </c>
      <c r="H61" s="6" t="s">
        <v>238</v>
      </c>
      <c r="I61" s="16" t="s">
        <v>238</v>
      </c>
      <c r="J61" s="6" t="s">
        <v>238</v>
      </c>
      <c r="K61" s="74" t="s">
        <v>238</v>
      </c>
      <c r="L61" s="74" t="s">
        <v>238</v>
      </c>
      <c r="M61" s="75" t="s">
        <v>238</v>
      </c>
      <c r="N61" s="74" t="s">
        <v>238</v>
      </c>
      <c r="O61" s="16" t="s">
        <v>238</v>
      </c>
      <c r="P61" s="74" t="s">
        <v>238</v>
      </c>
      <c r="Q61" s="6" t="s">
        <v>238</v>
      </c>
      <c r="R61" s="16" t="s">
        <v>238</v>
      </c>
      <c r="S61" s="78" t="s">
        <v>223</v>
      </c>
      <c r="T61" s="76" t="s">
        <v>223</v>
      </c>
      <c r="U61" s="93" t="s">
        <v>288</v>
      </c>
      <c r="V61" s="74" t="s">
        <v>239</v>
      </c>
      <c r="W61" s="74" t="s">
        <v>239</v>
      </c>
      <c r="X61" s="75" t="s">
        <v>239</v>
      </c>
      <c r="Y61" s="74" t="s">
        <v>239</v>
      </c>
      <c r="Z61" s="74"/>
      <c r="AA61" s="74" t="s">
        <v>240</v>
      </c>
      <c r="AB61" s="74" t="s">
        <v>239</v>
      </c>
      <c r="AC61" s="74" t="s">
        <v>239</v>
      </c>
      <c r="AD61" s="74" t="s">
        <v>239</v>
      </c>
      <c r="AE61" s="16" t="s">
        <v>239</v>
      </c>
      <c r="AF61" s="74" t="s">
        <v>239</v>
      </c>
      <c r="AG61" s="74" t="s">
        <v>239</v>
      </c>
      <c r="AH61" s="74" t="s">
        <v>239</v>
      </c>
      <c r="AI61" s="16"/>
      <c r="AJ61" s="74" t="s">
        <v>239</v>
      </c>
      <c r="AK61" s="74" t="s">
        <v>239</v>
      </c>
      <c r="AL61" s="74" t="s">
        <v>239</v>
      </c>
      <c r="AM61" s="74" t="s">
        <v>239</v>
      </c>
      <c r="AN61" s="16"/>
      <c r="AO61" s="74" t="s">
        <v>239</v>
      </c>
      <c r="AP61" s="75" t="s">
        <v>239</v>
      </c>
      <c r="AQ61" s="94" t="s">
        <v>239</v>
      </c>
    </row>
    <row r="62" spans="1:43" ht="78.75">
      <c r="A62" s="72">
        <v>55</v>
      </c>
      <c r="B62" s="5" t="s">
        <v>70</v>
      </c>
      <c r="C62" s="6" t="s">
        <v>4</v>
      </c>
      <c r="D62" s="4" t="s">
        <v>116</v>
      </c>
      <c r="E62" s="4" t="s">
        <v>127</v>
      </c>
      <c r="F62" s="74" t="s">
        <v>238</v>
      </c>
      <c r="G62" s="74" t="s">
        <v>238</v>
      </c>
      <c r="H62" s="6" t="s">
        <v>238</v>
      </c>
      <c r="I62" s="16" t="s">
        <v>238</v>
      </c>
      <c r="J62" s="6" t="s">
        <v>238</v>
      </c>
      <c r="K62" s="74" t="s">
        <v>238</v>
      </c>
      <c r="L62" s="74" t="s">
        <v>238</v>
      </c>
      <c r="M62" s="75" t="s">
        <v>238</v>
      </c>
      <c r="N62" s="74" t="s">
        <v>238</v>
      </c>
      <c r="O62" s="16" t="s">
        <v>238</v>
      </c>
      <c r="P62" s="74" t="s">
        <v>238</v>
      </c>
      <c r="Q62" s="6" t="s">
        <v>238</v>
      </c>
      <c r="R62" s="16" t="s">
        <v>238</v>
      </c>
      <c r="S62" s="78" t="s">
        <v>223</v>
      </c>
      <c r="T62" s="76" t="s">
        <v>223</v>
      </c>
      <c r="U62" s="93" t="s">
        <v>288</v>
      </c>
      <c r="V62" s="74" t="s">
        <v>239</v>
      </c>
      <c r="W62" s="74"/>
      <c r="X62" s="75" t="s">
        <v>239</v>
      </c>
      <c r="Y62" s="74" t="s">
        <v>239</v>
      </c>
      <c r="Z62" s="74" t="s">
        <v>239</v>
      </c>
      <c r="AA62" s="74"/>
      <c r="AB62" s="74" t="s">
        <v>239</v>
      </c>
      <c r="AC62" s="74" t="s">
        <v>239</v>
      </c>
      <c r="AD62" s="74" t="s">
        <v>238</v>
      </c>
      <c r="AE62" s="16" t="s">
        <v>239</v>
      </c>
      <c r="AF62" s="74" t="s">
        <v>239</v>
      </c>
      <c r="AG62" s="74"/>
      <c r="AH62" s="74" t="s">
        <v>239</v>
      </c>
      <c r="AI62" s="16" t="s">
        <v>239</v>
      </c>
      <c r="AJ62" s="74" t="s">
        <v>239</v>
      </c>
      <c r="AK62" s="74" t="s">
        <v>239</v>
      </c>
      <c r="AL62" s="74" t="s">
        <v>239</v>
      </c>
      <c r="AM62" s="74" t="s">
        <v>239</v>
      </c>
      <c r="AN62" s="16" t="s">
        <v>239</v>
      </c>
      <c r="AO62" s="74" t="s">
        <v>239</v>
      </c>
      <c r="AP62" s="75" t="s">
        <v>239</v>
      </c>
      <c r="AQ62" s="94" t="s">
        <v>239</v>
      </c>
    </row>
    <row r="63" spans="1:43" ht="45">
      <c r="A63" s="72">
        <v>56</v>
      </c>
      <c r="B63" s="5" t="s">
        <v>71</v>
      </c>
      <c r="C63" s="6" t="s">
        <v>4</v>
      </c>
      <c r="D63" s="4"/>
      <c r="E63" s="4" t="s">
        <v>420</v>
      </c>
      <c r="F63" s="73" t="s">
        <v>239</v>
      </c>
      <c r="G63" s="74"/>
      <c r="H63" s="6" t="s">
        <v>239</v>
      </c>
      <c r="I63" s="16"/>
      <c r="J63" s="6" t="s">
        <v>239</v>
      </c>
      <c r="K63" s="74"/>
      <c r="L63" s="74" t="s">
        <v>239</v>
      </c>
      <c r="M63" s="75"/>
      <c r="N63" s="74" t="s">
        <v>239</v>
      </c>
      <c r="O63" s="16" t="s">
        <v>239</v>
      </c>
      <c r="P63" s="74" t="s">
        <v>239</v>
      </c>
      <c r="Q63" s="6"/>
      <c r="R63" s="16"/>
      <c r="S63" s="78" t="s">
        <v>223</v>
      </c>
      <c r="T63" s="76" t="s">
        <v>223</v>
      </c>
      <c r="U63" s="93"/>
      <c r="V63" s="74" t="s">
        <v>239</v>
      </c>
      <c r="W63" s="74"/>
      <c r="X63" s="75" t="s">
        <v>239</v>
      </c>
      <c r="Y63" s="74" t="s">
        <v>239</v>
      </c>
      <c r="Z63" s="74" t="s">
        <v>239</v>
      </c>
      <c r="AA63" s="74" t="s">
        <v>240</v>
      </c>
      <c r="AB63" s="74" t="s">
        <v>239</v>
      </c>
      <c r="AC63" s="74" t="s">
        <v>239</v>
      </c>
      <c r="AD63" s="74"/>
      <c r="AE63" s="16" t="s">
        <v>239</v>
      </c>
      <c r="AF63" s="74"/>
      <c r="AG63" s="74"/>
      <c r="AH63" s="74" t="s">
        <v>239</v>
      </c>
      <c r="AI63" s="16" t="s">
        <v>239</v>
      </c>
      <c r="AJ63" s="74"/>
      <c r="AK63" s="74" t="s">
        <v>239</v>
      </c>
      <c r="AL63" s="74" t="s">
        <v>239</v>
      </c>
      <c r="AM63" s="74" t="s">
        <v>239</v>
      </c>
      <c r="AN63" s="16" t="s">
        <v>239</v>
      </c>
      <c r="AO63" s="74" t="s">
        <v>239</v>
      </c>
      <c r="AP63" s="75" t="s">
        <v>239</v>
      </c>
      <c r="AQ63" s="94" t="s">
        <v>239</v>
      </c>
    </row>
    <row r="64" spans="1:43" ht="78.75">
      <c r="A64" s="72">
        <v>57</v>
      </c>
      <c r="B64" s="5" t="s">
        <v>72</v>
      </c>
      <c r="C64" s="6" t="s">
        <v>4</v>
      </c>
      <c r="D64" s="4" t="s">
        <v>111</v>
      </c>
      <c r="E64" s="4" t="s">
        <v>128</v>
      </c>
      <c r="F64" s="74" t="s">
        <v>238</v>
      </c>
      <c r="G64" s="74"/>
      <c r="H64" s="6" t="s">
        <v>238</v>
      </c>
      <c r="I64" s="16"/>
      <c r="J64" s="6" t="s">
        <v>239</v>
      </c>
      <c r="K64" s="74" t="s">
        <v>239</v>
      </c>
      <c r="L64" s="74" t="s">
        <v>238</v>
      </c>
      <c r="M64" s="75"/>
      <c r="N64" s="74"/>
      <c r="O64" s="16" t="s">
        <v>238</v>
      </c>
      <c r="P64" s="74"/>
      <c r="Q64" s="6" t="s">
        <v>239</v>
      </c>
      <c r="R64" s="16" t="s">
        <v>239</v>
      </c>
      <c r="S64" s="78" t="s">
        <v>223</v>
      </c>
      <c r="T64" s="76" t="s">
        <v>222</v>
      </c>
      <c r="U64" s="93" t="s">
        <v>288</v>
      </c>
      <c r="V64" s="74" t="s">
        <v>239</v>
      </c>
      <c r="W64" s="74"/>
      <c r="X64" s="75" t="s">
        <v>239</v>
      </c>
      <c r="Y64" s="74" t="s">
        <v>239</v>
      </c>
      <c r="Z64" s="74" t="s">
        <v>239</v>
      </c>
      <c r="AA64" s="74"/>
      <c r="AB64" s="74" t="s">
        <v>239</v>
      </c>
      <c r="AC64" s="74" t="s">
        <v>239</v>
      </c>
      <c r="AD64" s="74"/>
      <c r="AE64" s="16"/>
      <c r="AF64" s="74"/>
      <c r="AG64" s="74"/>
      <c r="AH64" s="74" t="s">
        <v>239</v>
      </c>
      <c r="AI64" s="16"/>
      <c r="AJ64" s="74" t="s">
        <v>239</v>
      </c>
      <c r="AK64" s="74"/>
      <c r="AL64" s="74" t="s">
        <v>239</v>
      </c>
      <c r="AM64" s="74" t="s">
        <v>239</v>
      </c>
      <c r="AN64" s="16"/>
      <c r="AO64" s="74" t="s">
        <v>239</v>
      </c>
      <c r="AP64" s="75" t="s">
        <v>239</v>
      </c>
      <c r="AQ64" s="94" t="s">
        <v>239</v>
      </c>
    </row>
    <row r="65" spans="1:45" ht="78.75">
      <c r="A65" s="72">
        <v>58</v>
      </c>
      <c r="B65" s="5" t="s">
        <v>73</v>
      </c>
      <c r="C65" s="6" t="s">
        <v>74</v>
      </c>
      <c r="D65" s="4"/>
      <c r="E65" s="4" t="s">
        <v>129</v>
      </c>
      <c r="F65" s="74" t="s">
        <v>238</v>
      </c>
      <c r="G65" s="74"/>
      <c r="H65" s="6" t="s">
        <v>238</v>
      </c>
      <c r="I65" s="16"/>
      <c r="J65" s="6"/>
      <c r="K65" s="74"/>
      <c r="L65" s="74" t="s">
        <v>238</v>
      </c>
      <c r="M65" s="75"/>
      <c r="N65" s="74"/>
      <c r="O65" s="16"/>
      <c r="P65" s="74"/>
      <c r="Q65" s="6"/>
      <c r="R65" s="16"/>
      <c r="S65" s="78" t="s">
        <v>223</v>
      </c>
      <c r="T65" s="76" t="s">
        <v>223</v>
      </c>
      <c r="U65" s="93" t="s">
        <v>288</v>
      </c>
      <c r="V65" s="74" t="s">
        <v>239</v>
      </c>
      <c r="W65" s="74"/>
      <c r="X65" s="75" t="s">
        <v>239</v>
      </c>
      <c r="Y65" s="74" t="s">
        <v>239</v>
      </c>
      <c r="Z65" s="74" t="s">
        <v>239</v>
      </c>
      <c r="AA65" s="74"/>
      <c r="AB65" s="74" t="s">
        <v>239</v>
      </c>
      <c r="AC65" s="74" t="s">
        <v>239</v>
      </c>
      <c r="AD65" s="74"/>
      <c r="AE65" s="16" t="s">
        <v>239</v>
      </c>
      <c r="AF65" s="74"/>
      <c r="AG65" s="74"/>
      <c r="AH65" s="74" t="s">
        <v>239</v>
      </c>
      <c r="AI65" s="16"/>
      <c r="AJ65" s="74" t="s">
        <v>239</v>
      </c>
      <c r="AK65" s="74"/>
      <c r="AL65" s="74" t="s">
        <v>239</v>
      </c>
      <c r="AM65" s="74" t="s">
        <v>239</v>
      </c>
      <c r="AN65" s="16"/>
      <c r="AO65" s="74" t="s">
        <v>239</v>
      </c>
      <c r="AP65" s="75"/>
      <c r="AQ65" s="94" t="s">
        <v>239</v>
      </c>
    </row>
    <row r="66" spans="1:45" ht="78.75">
      <c r="A66" s="72">
        <v>59</v>
      </c>
      <c r="B66" s="5" t="s">
        <v>75</v>
      </c>
      <c r="C66" s="6" t="s">
        <v>4</v>
      </c>
      <c r="D66" s="4" t="s">
        <v>100</v>
      </c>
      <c r="E66" s="4" t="s">
        <v>130</v>
      </c>
      <c r="F66" s="73" t="s">
        <v>239</v>
      </c>
      <c r="G66" s="74" t="s">
        <v>239</v>
      </c>
      <c r="H66" s="6" t="s">
        <v>238</v>
      </c>
      <c r="I66" s="16" t="s">
        <v>238</v>
      </c>
      <c r="J66" s="6" t="s">
        <v>238</v>
      </c>
      <c r="K66" s="74"/>
      <c r="L66" s="74" t="s">
        <v>238</v>
      </c>
      <c r="M66" s="75" t="s">
        <v>239</v>
      </c>
      <c r="N66" s="74"/>
      <c r="O66" s="16"/>
      <c r="P66" s="74"/>
      <c r="Q66" s="6"/>
      <c r="R66" s="16"/>
      <c r="S66" s="78" t="s">
        <v>223</v>
      </c>
      <c r="T66" s="76" t="s">
        <v>223</v>
      </c>
      <c r="U66" s="93" t="s">
        <v>289</v>
      </c>
      <c r="V66" s="74" t="s">
        <v>239</v>
      </c>
      <c r="W66" s="74" t="s">
        <v>239</v>
      </c>
      <c r="X66" s="75" t="s">
        <v>239</v>
      </c>
      <c r="Y66" s="74" t="s">
        <v>239</v>
      </c>
      <c r="Z66" s="74" t="s">
        <v>239</v>
      </c>
      <c r="AA66" s="74" t="s">
        <v>240</v>
      </c>
      <c r="AB66" s="74" t="s">
        <v>239</v>
      </c>
      <c r="AC66" s="74" t="s">
        <v>239</v>
      </c>
      <c r="AD66" s="74" t="s">
        <v>239</v>
      </c>
      <c r="AE66" s="16" t="s">
        <v>239</v>
      </c>
      <c r="AF66" s="74" t="s">
        <v>239</v>
      </c>
      <c r="AG66" s="74" t="s">
        <v>239</v>
      </c>
      <c r="AH66" s="74" t="s">
        <v>239</v>
      </c>
      <c r="AI66" s="16" t="s">
        <v>239</v>
      </c>
      <c r="AJ66" s="74" t="s">
        <v>239</v>
      </c>
      <c r="AK66" s="74" t="s">
        <v>239</v>
      </c>
      <c r="AL66" s="74" t="s">
        <v>239</v>
      </c>
      <c r="AM66" s="74" t="s">
        <v>239</v>
      </c>
      <c r="AN66" s="16" t="s">
        <v>239</v>
      </c>
      <c r="AO66" s="74" t="s">
        <v>239</v>
      </c>
      <c r="AP66" s="75"/>
      <c r="AQ66" s="94" t="s">
        <v>239</v>
      </c>
    </row>
    <row r="67" spans="1:45" ht="78.75">
      <c r="A67" s="72">
        <v>60</v>
      </c>
      <c r="B67" s="5" t="s">
        <v>76</v>
      </c>
      <c r="C67" s="6" t="s">
        <v>4</v>
      </c>
      <c r="D67" s="4" t="s">
        <v>117</v>
      </c>
      <c r="E67" s="4" t="s">
        <v>145</v>
      </c>
      <c r="F67" s="73" t="s">
        <v>239</v>
      </c>
      <c r="G67" s="74" t="s">
        <v>239</v>
      </c>
      <c r="H67" s="6" t="s">
        <v>239</v>
      </c>
      <c r="I67" s="16" t="s">
        <v>239</v>
      </c>
      <c r="J67" s="6" t="s">
        <v>239</v>
      </c>
      <c r="K67" s="74" t="s">
        <v>239</v>
      </c>
      <c r="L67" s="74" t="s">
        <v>239</v>
      </c>
      <c r="M67" s="75" t="s">
        <v>239</v>
      </c>
      <c r="N67" s="74" t="s">
        <v>239</v>
      </c>
      <c r="O67" s="16" t="s">
        <v>239</v>
      </c>
      <c r="P67" s="74" t="s">
        <v>239</v>
      </c>
      <c r="Q67" s="6" t="s">
        <v>239</v>
      </c>
      <c r="R67" s="16" t="s">
        <v>239</v>
      </c>
      <c r="S67" s="78" t="s">
        <v>223</v>
      </c>
      <c r="T67" s="76" t="s">
        <v>223</v>
      </c>
      <c r="U67" s="93" t="s">
        <v>289</v>
      </c>
      <c r="V67" s="74" t="s">
        <v>239</v>
      </c>
      <c r="W67" s="74" t="s">
        <v>239</v>
      </c>
      <c r="X67" s="75" t="s">
        <v>239</v>
      </c>
      <c r="Y67" s="74" t="s">
        <v>239</v>
      </c>
      <c r="Z67" s="74" t="s">
        <v>239</v>
      </c>
      <c r="AA67" s="74" t="s">
        <v>240</v>
      </c>
      <c r="AB67" s="74" t="s">
        <v>239</v>
      </c>
      <c r="AC67" s="74" t="s">
        <v>239</v>
      </c>
      <c r="AD67" s="74" t="s">
        <v>239</v>
      </c>
      <c r="AE67" s="16" t="s">
        <v>239</v>
      </c>
      <c r="AF67" s="74" t="s">
        <v>239</v>
      </c>
      <c r="AG67" s="74" t="s">
        <v>239</v>
      </c>
      <c r="AH67" s="74" t="s">
        <v>239</v>
      </c>
      <c r="AI67" s="16" t="s">
        <v>239</v>
      </c>
      <c r="AJ67" s="74" t="s">
        <v>239</v>
      </c>
      <c r="AK67" s="74" t="s">
        <v>239</v>
      </c>
      <c r="AL67" s="74" t="s">
        <v>239</v>
      </c>
      <c r="AM67" s="74" t="s">
        <v>239</v>
      </c>
      <c r="AN67" s="16" t="s">
        <v>239</v>
      </c>
      <c r="AO67" s="74" t="s">
        <v>239</v>
      </c>
      <c r="AP67" s="75"/>
      <c r="AQ67" s="75" t="s">
        <v>240</v>
      </c>
    </row>
    <row r="68" spans="1:45" ht="30">
      <c r="A68" s="72">
        <v>61</v>
      </c>
      <c r="B68" s="5" t="s">
        <v>77</v>
      </c>
      <c r="C68" s="6" t="s">
        <v>4</v>
      </c>
      <c r="D68" s="4" t="s">
        <v>155</v>
      </c>
      <c r="E68" s="4" t="s">
        <v>421</v>
      </c>
      <c r="F68" s="74" t="s">
        <v>238</v>
      </c>
      <c r="G68" s="74"/>
      <c r="H68" s="6"/>
      <c r="I68" s="16" t="s">
        <v>238</v>
      </c>
      <c r="J68" s="6" t="s">
        <v>238</v>
      </c>
      <c r="K68" s="74" t="s">
        <v>238</v>
      </c>
      <c r="L68" s="74" t="s">
        <v>238</v>
      </c>
      <c r="M68" s="75" t="s">
        <v>238</v>
      </c>
      <c r="N68" s="74" t="s">
        <v>238</v>
      </c>
      <c r="O68" s="16" t="s">
        <v>238</v>
      </c>
      <c r="P68" s="74"/>
      <c r="Q68" s="6"/>
      <c r="R68" s="16"/>
      <c r="S68" s="78" t="s">
        <v>241</v>
      </c>
      <c r="T68" s="76" t="s">
        <v>223</v>
      </c>
      <c r="U68" s="93"/>
      <c r="V68" s="74" t="s">
        <v>239</v>
      </c>
      <c r="W68" s="74"/>
      <c r="X68" s="75" t="s">
        <v>239</v>
      </c>
      <c r="Y68" s="74" t="s">
        <v>239</v>
      </c>
      <c r="Z68" s="74"/>
      <c r="AA68" s="74"/>
      <c r="AB68" s="74" t="s">
        <v>239</v>
      </c>
      <c r="AC68" s="74"/>
      <c r="AD68" s="74"/>
      <c r="AE68" s="16" t="s">
        <v>238</v>
      </c>
      <c r="AF68" s="74" t="s">
        <v>239</v>
      </c>
      <c r="AG68" s="74"/>
      <c r="AH68" s="74" t="s">
        <v>239</v>
      </c>
      <c r="AI68" s="16"/>
      <c r="AJ68" s="74" t="s">
        <v>239</v>
      </c>
      <c r="AK68" s="74" t="s">
        <v>239</v>
      </c>
      <c r="AL68" s="74" t="s">
        <v>239</v>
      </c>
      <c r="AM68" s="74"/>
      <c r="AN68" s="16"/>
      <c r="AO68" s="74" t="s">
        <v>239</v>
      </c>
      <c r="AP68" s="75" t="s">
        <v>239</v>
      </c>
      <c r="AQ68" s="94" t="s">
        <v>239</v>
      </c>
    </row>
    <row r="69" spans="1:45" ht="78.75">
      <c r="A69" s="72">
        <v>62</v>
      </c>
      <c r="B69" s="5" t="s">
        <v>78</v>
      </c>
      <c r="C69" s="6" t="s">
        <v>4</v>
      </c>
      <c r="D69" s="4"/>
      <c r="E69" s="4" t="s">
        <v>146</v>
      </c>
      <c r="F69" s="73" t="s">
        <v>239</v>
      </c>
      <c r="G69" s="74"/>
      <c r="H69" s="6" t="s">
        <v>239</v>
      </c>
      <c r="I69" s="16"/>
      <c r="J69" s="6"/>
      <c r="K69" s="74"/>
      <c r="L69" s="74" t="s">
        <v>239</v>
      </c>
      <c r="M69" s="75"/>
      <c r="N69" s="74"/>
      <c r="O69" s="16"/>
      <c r="P69" s="74"/>
      <c r="Q69" s="6"/>
      <c r="R69" s="16"/>
      <c r="S69" s="78" t="s">
        <v>223</v>
      </c>
      <c r="T69" s="76" t="s">
        <v>223</v>
      </c>
      <c r="U69" s="93" t="s">
        <v>289</v>
      </c>
      <c r="V69" s="74" t="s">
        <v>239</v>
      </c>
      <c r="W69" s="74"/>
      <c r="X69" s="75" t="s">
        <v>239</v>
      </c>
      <c r="Y69" s="74" t="s">
        <v>239</v>
      </c>
      <c r="Z69" s="74" t="s">
        <v>239</v>
      </c>
      <c r="AA69" s="74" t="s">
        <v>240</v>
      </c>
      <c r="AB69" s="74" t="s">
        <v>239</v>
      </c>
      <c r="AC69" s="74" t="s">
        <v>239</v>
      </c>
      <c r="AD69" s="74"/>
      <c r="AE69" s="16" t="s">
        <v>239</v>
      </c>
      <c r="AF69" s="74"/>
      <c r="AG69" s="74"/>
      <c r="AH69" s="74" t="s">
        <v>239</v>
      </c>
      <c r="AI69" s="16" t="s">
        <v>239</v>
      </c>
      <c r="AJ69" s="74"/>
      <c r="AK69" s="74" t="s">
        <v>239</v>
      </c>
      <c r="AL69" s="74" t="s">
        <v>239</v>
      </c>
      <c r="AM69" s="74" t="s">
        <v>239</v>
      </c>
      <c r="AN69" s="16" t="s">
        <v>239</v>
      </c>
      <c r="AO69" s="74" t="s">
        <v>239</v>
      </c>
      <c r="AP69" s="75" t="s">
        <v>239</v>
      </c>
      <c r="AQ69" s="94" t="s">
        <v>239</v>
      </c>
    </row>
    <row r="70" spans="1:45" ht="78.75">
      <c r="A70" s="72">
        <v>63</v>
      </c>
      <c r="B70" s="5" t="s">
        <v>79</v>
      </c>
      <c r="C70" s="6" t="s">
        <v>4</v>
      </c>
      <c r="D70" s="4" t="s">
        <v>80</v>
      </c>
      <c r="E70" s="4" t="s">
        <v>147</v>
      </c>
      <c r="F70" s="73" t="s">
        <v>239</v>
      </c>
      <c r="G70" s="74" t="s">
        <v>238</v>
      </c>
      <c r="H70" s="6" t="s">
        <v>238</v>
      </c>
      <c r="I70" s="16" t="s">
        <v>238</v>
      </c>
      <c r="J70" s="6" t="s">
        <v>238</v>
      </c>
      <c r="K70" s="74" t="s">
        <v>238</v>
      </c>
      <c r="L70" s="74" t="s">
        <v>238</v>
      </c>
      <c r="M70" s="75"/>
      <c r="N70" s="74" t="s">
        <v>238</v>
      </c>
      <c r="O70" s="16"/>
      <c r="P70" s="74"/>
      <c r="Q70" s="6"/>
      <c r="R70" s="16"/>
      <c r="S70" s="78" t="s">
        <v>223</v>
      </c>
      <c r="T70" s="76" t="s">
        <v>223</v>
      </c>
      <c r="U70" s="93" t="s">
        <v>289</v>
      </c>
      <c r="V70" s="74" t="s">
        <v>239</v>
      </c>
      <c r="W70" s="74"/>
      <c r="X70" s="75" t="s">
        <v>239</v>
      </c>
      <c r="Y70" s="74" t="s">
        <v>239</v>
      </c>
      <c r="Z70" s="74" t="s">
        <v>239</v>
      </c>
      <c r="AA70" s="74" t="s">
        <v>240</v>
      </c>
      <c r="AB70" s="74" t="s">
        <v>239</v>
      </c>
      <c r="AC70" s="74" t="s">
        <v>239</v>
      </c>
      <c r="AD70" s="74" t="s">
        <v>239</v>
      </c>
      <c r="AE70" s="16" t="s">
        <v>239</v>
      </c>
      <c r="AF70" s="74" t="s">
        <v>239</v>
      </c>
      <c r="AG70" s="74"/>
      <c r="AH70" s="74" t="s">
        <v>239</v>
      </c>
      <c r="AI70" s="16" t="s">
        <v>239</v>
      </c>
      <c r="AJ70" s="74" t="s">
        <v>239</v>
      </c>
      <c r="AK70" s="74" t="s">
        <v>239</v>
      </c>
      <c r="AL70" s="74" t="s">
        <v>239</v>
      </c>
      <c r="AM70" s="74" t="s">
        <v>239</v>
      </c>
      <c r="AN70" s="16" t="s">
        <v>239</v>
      </c>
      <c r="AO70" s="74" t="s">
        <v>239</v>
      </c>
      <c r="AP70" s="75" t="s">
        <v>239</v>
      </c>
      <c r="AQ70" s="94" t="s">
        <v>239</v>
      </c>
    </row>
    <row r="71" spans="1:45" ht="78.75">
      <c r="A71" s="72">
        <v>64</v>
      </c>
      <c r="B71" s="5" t="s">
        <v>81</v>
      </c>
      <c r="C71" s="6" t="s">
        <v>4</v>
      </c>
      <c r="D71" s="4" t="s">
        <v>103</v>
      </c>
      <c r="E71" s="4" t="s">
        <v>422</v>
      </c>
      <c r="F71" s="73" t="s">
        <v>239</v>
      </c>
      <c r="G71" s="74" t="s">
        <v>238</v>
      </c>
      <c r="H71" s="6" t="s">
        <v>238</v>
      </c>
      <c r="I71" s="16" t="s">
        <v>238</v>
      </c>
      <c r="J71" s="6" t="s">
        <v>238</v>
      </c>
      <c r="K71" s="74" t="s">
        <v>238</v>
      </c>
      <c r="L71" s="74" t="s">
        <v>238</v>
      </c>
      <c r="M71" s="75" t="s">
        <v>238</v>
      </c>
      <c r="N71" s="74" t="s">
        <v>238</v>
      </c>
      <c r="O71" s="16" t="s">
        <v>238</v>
      </c>
      <c r="P71" s="74" t="s">
        <v>238</v>
      </c>
      <c r="Q71" s="6" t="s">
        <v>238</v>
      </c>
      <c r="R71" s="16" t="s">
        <v>238</v>
      </c>
      <c r="S71" s="73" t="s">
        <v>241</v>
      </c>
      <c r="T71" s="76" t="s">
        <v>223</v>
      </c>
      <c r="U71" s="93" t="s">
        <v>288</v>
      </c>
      <c r="V71" s="74" t="s">
        <v>239</v>
      </c>
      <c r="W71" s="74" t="s">
        <v>239</v>
      </c>
      <c r="X71" s="75" t="s">
        <v>239</v>
      </c>
      <c r="Y71" s="74" t="s">
        <v>239</v>
      </c>
      <c r="Z71" s="74" t="s">
        <v>239</v>
      </c>
      <c r="AA71" s="74" t="s">
        <v>240</v>
      </c>
      <c r="AB71" s="74" t="s">
        <v>239</v>
      </c>
      <c r="AC71" s="74" t="s">
        <v>239</v>
      </c>
      <c r="AD71" s="74" t="s">
        <v>238</v>
      </c>
      <c r="AE71" s="16" t="s">
        <v>239</v>
      </c>
      <c r="AF71" s="74" t="s">
        <v>239</v>
      </c>
      <c r="AG71" s="74"/>
      <c r="AH71" s="74" t="s">
        <v>239</v>
      </c>
      <c r="AI71" s="16" t="s">
        <v>239</v>
      </c>
      <c r="AJ71" s="74" t="s">
        <v>239</v>
      </c>
      <c r="AK71" s="74" t="s">
        <v>239</v>
      </c>
      <c r="AL71" s="74" t="s">
        <v>239</v>
      </c>
      <c r="AM71" s="74" t="s">
        <v>239</v>
      </c>
      <c r="AN71" s="16" t="s">
        <v>239</v>
      </c>
      <c r="AO71" s="74" t="s">
        <v>239</v>
      </c>
      <c r="AP71" s="75" t="s">
        <v>239</v>
      </c>
      <c r="AQ71" s="94" t="s">
        <v>239</v>
      </c>
    </row>
    <row r="72" spans="1:45" ht="105">
      <c r="A72" s="72">
        <v>65</v>
      </c>
      <c r="B72" s="5" t="s">
        <v>82</v>
      </c>
      <c r="C72" s="6" t="s">
        <v>4</v>
      </c>
      <c r="D72" s="4" t="s">
        <v>112</v>
      </c>
      <c r="E72" s="4" t="s">
        <v>423</v>
      </c>
      <c r="F72" s="74" t="s">
        <v>238</v>
      </c>
      <c r="G72" s="74"/>
      <c r="H72" s="77" t="s">
        <v>238</v>
      </c>
      <c r="I72" s="16" t="s">
        <v>238</v>
      </c>
      <c r="J72" s="6" t="s">
        <v>238</v>
      </c>
      <c r="K72" s="74" t="s">
        <v>238</v>
      </c>
      <c r="L72" s="74" t="s">
        <v>238</v>
      </c>
      <c r="M72" s="75" t="s">
        <v>238</v>
      </c>
      <c r="N72" s="74"/>
      <c r="O72" s="16" t="s">
        <v>238</v>
      </c>
      <c r="P72" s="74" t="s">
        <v>238</v>
      </c>
      <c r="Q72" s="77" t="s">
        <v>238</v>
      </c>
      <c r="R72" s="16" t="s">
        <v>238</v>
      </c>
      <c r="S72" s="78" t="s">
        <v>223</v>
      </c>
      <c r="T72" s="76" t="s">
        <v>223</v>
      </c>
      <c r="U72" s="93" t="s">
        <v>288</v>
      </c>
      <c r="V72" s="74" t="s">
        <v>239</v>
      </c>
      <c r="W72" s="74" t="s">
        <v>239</v>
      </c>
      <c r="X72" s="75" t="s">
        <v>239</v>
      </c>
      <c r="Y72" s="74" t="s">
        <v>239</v>
      </c>
      <c r="Z72" s="74" t="s">
        <v>239</v>
      </c>
      <c r="AA72" s="74" t="s">
        <v>240</v>
      </c>
      <c r="AB72" s="74" t="s">
        <v>239</v>
      </c>
      <c r="AC72" s="74" t="s">
        <v>239</v>
      </c>
      <c r="AD72" s="74" t="s">
        <v>239</v>
      </c>
      <c r="AE72" s="16" t="s">
        <v>239</v>
      </c>
      <c r="AF72" s="74" t="s">
        <v>239</v>
      </c>
      <c r="AG72" s="74" t="s">
        <v>239</v>
      </c>
      <c r="AH72" s="74" t="s">
        <v>239</v>
      </c>
      <c r="AI72" s="16" t="s">
        <v>239</v>
      </c>
      <c r="AJ72" s="74" t="s">
        <v>239</v>
      </c>
      <c r="AK72" s="74" t="s">
        <v>239</v>
      </c>
      <c r="AL72" s="74" t="s">
        <v>239</v>
      </c>
      <c r="AM72" s="74" t="s">
        <v>239</v>
      </c>
      <c r="AN72" s="16" t="s">
        <v>239</v>
      </c>
      <c r="AO72" s="74" t="s">
        <v>239</v>
      </c>
      <c r="AP72" s="75" t="s">
        <v>239</v>
      </c>
      <c r="AQ72" s="94" t="s">
        <v>239</v>
      </c>
    </row>
    <row r="73" spans="1:45" ht="78.75">
      <c r="A73" s="72">
        <v>66</v>
      </c>
      <c r="B73" s="5" t="s">
        <v>89</v>
      </c>
      <c r="C73" s="6" t="s">
        <v>4</v>
      </c>
      <c r="D73" s="4" t="s">
        <v>83</v>
      </c>
      <c r="E73" s="4" t="s">
        <v>424</v>
      </c>
      <c r="F73" s="73" t="s">
        <v>239</v>
      </c>
      <c r="G73" s="74" t="s">
        <v>239</v>
      </c>
      <c r="H73" s="6" t="s">
        <v>239</v>
      </c>
      <c r="I73" s="16"/>
      <c r="J73" s="6" t="s">
        <v>239</v>
      </c>
      <c r="K73" s="74"/>
      <c r="L73" s="74" t="s">
        <v>239</v>
      </c>
      <c r="M73" s="75"/>
      <c r="N73" s="74" t="s">
        <v>239</v>
      </c>
      <c r="O73" s="16"/>
      <c r="P73" s="74" t="s">
        <v>239</v>
      </c>
      <c r="Q73" s="6" t="s">
        <v>239</v>
      </c>
      <c r="R73" s="16" t="s">
        <v>239</v>
      </c>
      <c r="S73" s="78" t="s">
        <v>223</v>
      </c>
      <c r="T73" s="76" t="s">
        <v>223</v>
      </c>
      <c r="U73" s="93" t="s">
        <v>289</v>
      </c>
      <c r="V73" s="74" t="s">
        <v>239</v>
      </c>
      <c r="W73" s="74" t="s">
        <v>239</v>
      </c>
      <c r="X73" s="75" t="s">
        <v>239</v>
      </c>
      <c r="Y73" s="74" t="s">
        <v>239</v>
      </c>
      <c r="Z73" s="74" t="s">
        <v>239</v>
      </c>
      <c r="AA73" s="74" t="s">
        <v>240</v>
      </c>
      <c r="AB73" s="74" t="s">
        <v>239</v>
      </c>
      <c r="AC73" s="74" t="s">
        <v>239</v>
      </c>
      <c r="AD73" s="74" t="s">
        <v>239</v>
      </c>
      <c r="AE73" s="16" t="s">
        <v>239</v>
      </c>
      <c r="AF73" s="74"/>
      <c r="AG73" s="74" t="s">
        <v>239</v>
      </c>
      <c r="AH73" s="74" t="s">
        <v>239</v>
      </c>
      <c r="AI73" s="16" t="s">
        <v>239</v>
      </c>
      <c r="AJ73" s="74"/>
      <c r="AK73" s="74"/>
      <c r="AL73" s="74" t="s">
        <v>239</v>
      </c>
      <c r="AM73" s="74" t="s">
        <v>239</v>
      </c>
      <c r="AN73" s="16" t="s">
        <v>239</v>
      </c>
      <c r="AO73" s="74"/>
      <c r="AP73" s="75" t="s">
        <v>239</v>
      </c>
      <c r="AQ73" s="94" t="s">
        <v>239</v>
      </c>
    </row>
    <row r="74" spans="1:45" ht="78.75">
      <c r="A74" s="72">
        <v>67</v>
      </c>
      <c r="B74" s="5" t="s">
        <v>90</v>
      </c>
      <c r="C74" s="6" t="s">
        <v>4</v>
      </c>
      <c r="D74" s="4" t="s">
        <v>84</v>
      </c>
      <c r="E74" s="4" t="s">
        <v>425</v>
      </c>
      <c r="F74" s="73" t="s">
        <v>239</v>
      </c>
      <c r="G74" s="74" t="s">
        <v>239</v>
      </c>
      <c r="H74" s="6" t="s">
        <v>239</v>
      </c>
      <c r="I74" s="16"/>
      <c r="J74" s="6" t="s">
        <v>239</v>
      </c>
      <c r="K74" s="74"/>
      <c r="L74" s="74" t="s">
        <v>239</v>
      </c>
      <c r="M74" s="75"/>
      <c r="N74" s="74" t="s">
        <v>239</v>
      </c>
      <c r="O74" s="16"/>
      <c r="P74" s="74" t="s">
        <v>239</v>
      </c>
      <c r="Q74" s="6" t="s">
        <v>239</v>
      </c>
      <c r="R74" s="16" t="s">
        <v>239</v>
      </c>
      <c r="S74" s="78" t="s">
        <v>223</v>
      </c>
      <c r="T74" s="76" t="s">
        <v>223</v>
      </c>
      <c r="U74" s="93" t="s">
        <v>289</v>
      </c>
      <c r="V74" s="74" t="s">
        <v>239</v>
      </c>
      <c r="W74" s="74"/>
      <c r="X74" s="75" t="s">
        <v>239</v>
      </c>
      <c r="Y74" s="74" t="s">
        <v>239</v>
      </c>
      <c r="Z74" s="74" t="s">
        <v>239</v>
      </c>
      <c r="AA74" s="74" t="s">
        <v>240</v>
      </c>
      <c r="AB74" s="74" t="s">
        <v>239</v>
      </c>
      <c r="AC74" s="74" t="s">
        <v>239</v>
      </c>
      <c r="AD74" s="74" t="s">
        <v>239</v>
      </c>
      <c r="AE74" s="16" t="s">
        <v>239</v>
      </c>
      <c r="AF74" s="74"/>
      <c r="AG74" s="74"/>
      <c r="AH74" s="74" t="s">
        <v>239</v>
      </c>
      <c r="AI74" s="16" t="s">
        <v>239</v>
      </c>
      <c r="AJ74" s="74" t="s">
        <v>239</v>
      </c>
      <c r="AK74" s="74"/>
      <c r="AL74" s="74" t="s">
        <v>239</v>
      </c>
      <c r="AM74" s="74" t="s">
        <v>239</v>
      </c>
      <c r="AN74" s="16" t="s">
        <v>239</v>
      </c>
      <c r="AO74" s="74"/>
      <c r="AP74" s="75" t="s">
        <v>239</v>
      </c>
      <c r="AQ74" s="94" t="s">
        <v>239</v>
      </c>
    </row>
    <row r="75" spans="1:45" ht="60">
      <c r="A75" s="72">
        <v>68</v>
      </c>
      <c r="B75" s="5" t="s">
        <v>90</v>
      </c>
      <c r="C75" s="6" t="s">
        <v>4</v>
      </c>
      <c r="D75" s="4" t="s">
        <v>85</v>
      </c>
      <c r="E75" s="4" t="s">
        <v>131</v>
      </c>
      <c r="F75" s="73" t="s">
        <v>239</v>
      </c>
      <c r="G75" s="74" t="s">
        <v>239</v>
      </c>
      <c r="H75" s="6" t="s">
        <v>239</v>
      </c>
      <c r="I75" s="16"/>
      <c r="J75" s="6"/>
      <c r="K75" s="74"/>
      <c r="L75" s="74" t="s">
        <v>239</v>
      </c>
      <c r="M75" s="75"/>
      <c r="N75" s="74" t="s">
        <v>239</v>
      </c>
      <c r="O75" s="16"/>
      <c r="P75" s="74" t="s">
        <v>239</v>
      </c>
      <c r="Q75" s="6" t="s">
        <v>239</v>
      </c>
      <c r="R75" s="16" t="s">
        <v>239</v>
      </c>
      <c r="S75" s="78" t="s">
        <v>223</v>
      </c>
      <c r="T75" s="76" t="s">
        <v>223</v>
      </c>
      <c r="U75" s="93"/>
      <c r="V75" s="74" t="s">
        <v>239</v>
      </c>
      <c r="W75" s="74"/>
      <c r="X75" s="75" t="s">
        <v>239</v>
      </c>
      <c r="Y75" s="74" t="s">
        <v>239</v>
      </c>
      <c r="Z75" s="74" t="s">
        <v>239</v>
      </c>
      <c r="AA75" s="74" t="s">
        <v>240</v>
      </c>
      <c r="AB75" s="74" t="s">
        <v>239</v>
      </c>
      <c r="AC75" s="74" t="s">
        <v>239</v>
      </c>
      <c r="AD75" s="74" t="s">
        <v>239</v>
      </c>
      <c r="AE75" s="16" t="s">
        <v>239</v>
      </c>
      <c r="AF75" s="74"/>
      <c r="AG75" s="74"/>
      <c r="AH75" s="74" t="s">
        <v>239</v>
      </c>
      <c r="AI75" s="16" t="s">
        <v>239</v>
      </c>
      <c r="AJ75" s="74"/>
      <c r="AK75" s="74"/>
      <c r="AL75" s="74" t="s">
        <v>239</v>
      </c>
      <c r="AM75" s="74" t="s">
        <v>239</v>
      </c>
      <c r="AN75" s="16" t="s">
        <v>239</v>
      </c>
      <c r="AO75" s="74"/>
      <c r="AP75" s="75" t="s">
        <v>239</v>
      </c>
      <c r="AQ75" s="94" t="s">
        <v>239</v>
      </c>
    </row>
    <row r="76" spans="1:45" ht="68.25" customHeight="1">
      <c r="A76" s="72">
        <v>69</v>
      </c>
      <c r="B76" s="80" t="s">
        <v>118</v>
      </c>
      <c r="C76" s="81" t="s">
        <v>4</v>
      </c>
      <c r="D76" s="80" t="s">
        <v>119</v>
      </c>
      <c r="E76" s="80" t="s">
        <v>148</v>
      </c>
      <c r="F76" s="74" t="s">
        <v>238</v>
      </c>
      <c r="G76" s="82"/>
      <c r="H76" s="83"/>
      <c r="I76" s="82"/>
      <c r="J76" s="83"/>
      <c r="K76" s="82"/>
      <c r="L76" s="82" t="s">
        <v>238</v>
      </c>
      <c r="M76" s="70"/>
      <c r="N76" s="83"/>
      <c r="O76" s="82"/>
      <c r="P76" s="82"/>
      <c r="Q76" s="83"/>
      <c r="R76" s="82"/>
      <c r="S76" s="84" t="s">
        <v>223</v>
      </c>
      <c r="T76" s="76" t="s">
        <v>223</v>
      </c>
      <c r="U76" s="89"/>
      <c r="V76" s="74"/>
      <c r="W76" s="74"/>
      <c r="X76" s="75"/>
      <c r="Y76" s="74" t="s">
        <v>239</v>
      </c>
      <c r="Z76" s="74" t="s">
        <v>239</v>
      </c>
      <c r="AA76" s="74"/>
      <c r="AB76" s="74" t="s">
        <v>239</v>
      </c>
      <c r="AC76" s="74" t="s">
        <v>239</v>
      </c>
      <c r="AD76" s="74"/>
      <c r="AE76" s="16"/>
      <c r="AF76" s="74"/>
      <c r="AG76" s="74"/>
      <c r="AH76" s="74" t="s">
        <v>239</v>
      </c>
      <c r="AI76" s="16"/>
      <c r="AJ76" s="74"/>
      <c r="AK76" s="74"/>
      <c r="AL76" s="74"/>
      <c r="AM76" s="74" t="s">
        <v>239</v>
      </c>
      <c r="AN76" s="16" t="s">
        <v>239</v>
      </c>
      <c r="AO76" s="74" t="s">
        <v>239</v>
      </c>
      <c r="AP76" s="75"/>
      <c r="AQ76" s="96" t="s">
        <v>239</v>
      </c>
    </row>
    <row r="77" spans="1:45">
      <c r="A77" s="85"/>
      <c r="B77" s="86"/>
      <c r="C77" s="86"/>
      <c r="D77" s="86"/>
      <c r="E77" s="86"/>
    </row>
    <row r="78" spans="1:45">
      <c r="A78" s="97"/>
      <c r="B78" s="98"/>
      <c r="C78" s="98"/>
      <c r="D78" s="98"/>
      <c r="E78" s="98"/>
      <c r="F78" s="98"/>
      <c r="G78" s="98"/>
      <c r="H78" s="98"/>
      <c r="I78" s="98"/>
      <c r="J78" s="98"/>
      <c r="K78" s="98"/>
      <c r="L78" s="98"/>
      <c r="M78" s="98"/>
      <c r="N78" s="98"/>
      <c r="O78" s="98"/>
      <c r="P78" s="98"/>
      <c r="Q78" s="98"/>
      <c r="R78" s="98"/>
      <c r="S78" s="98"/>
      <c r="T78" s="99"/>
    </row>
    <row r="79" spans="1:45" ht="41.25" customHeight="1">
      <c r="A79" s="107" t="s">
        <v>429</v>
      </c>
      <c r="B79" s="108"/>
      <c r="C79" s="108"/>
      <c r="D79" s="108"/>
      <c r="E79" s="108"/>
      <c r="F79" s="108"/>
      <c r="G79" s="108"/>
      <c r="H79" s="108"/>
      <c r="I79" s="108"/>
      <c r="J79" s="108"/>
      <c r="K79" s="108"/>
      <c r="L79" s="108"/>
      <c r="M79" s="108"/>
      <c r="N79" s="108"/>
      <c r="O79" s="108"/>
      <c r="P79" s="108"/>
      <c r="Q79" s="108"/>
      <c r="R79" s="108"/>
      <c r="S79" s="108"/>
      <c r="T79" s="109"/>
      <c r="AG79" s="106" t="s">
        <v>388</v>
      </c>
      <c r="AH79" s="106"/>
      <c r="AI79" s="106"/>
      <c r="AJ79" s="106"/>
      <c r="AK79" s="106"/>
      <c r="AL79" s="106"/>
      <c r="AM79" s="106"/>
      <c r="AN79" s="106" t="s">
        <v>428</v>
      </c>
      <c r="AO79" s="106"/>
      <c r="AP79" s="106"/>
      <c r="AQ79" s="106"/>
      <c r="AR79" s="106"/>
      <c r="AS79" s="106"/>
    </row>
    <row r="80" spans="1:45" ht="57.75" customHeight="1">
      <c r="A80" s="103"/>
      <c r="B80" s="104"/>
      <c r="C80" s="104"/>
      <c r="D80" s="104"/>
      <c r="E80" s="104"/>
      <c r="F80" s="104"/>
      <c r="G80" s="104"/>
      <c r="H80" s="104"/>
      <c r="I80" s="104"/>
      <c r="J80" s="104"/>
      <c r="K80" s="104"/>
      <c r="L80" s="104"/>
      <c r="M80" s="104"/>
      <c r="N80" s="104"/>
      <c r="O80" s="104"/>
      <c r="P80" s="104"/>
      <c r="Q80" s="104"/>
      <c r="R80" s="104"/>
      <c r="S80" s="104"/>
      <c r="T80" s="105"/>
      <c r="AG80" s="106"/>
      <c r="AH80" s="106"/>
      <c r="AI80" s="106"/>
      <c r="AJ80" s="106"/>
      <c r="AK80" s="106"/>
      <c r="AL80" s="106"/>
      <c r="AM80" s="106"/>
      <c r="AN80" s="106"/>
      <c r="AO80" s="106"/>
      <c r="AP80" s="106"/>
      <c r="AQ80" s="106"/>
      <c r="AR80" s="106"/>
      <c r="AS80" s="106"/>
    </row>
    <row r="81" spans="1:45" ht="30.75" customHeight="1">
      <c r="A81" s="103"/>
      <c r="B81" s="104"/>
      <c r="C81" s="104"/>
      <c r="D81" s="104"/>
      <c r="E81" s="104"/>
      <c r="F81" s="104"/>
      <c r="G81" s="104"/>
      <c r="H81" s="104"/>
      <c r="I81" s="104"/>
      <c r="J81" s="104"/>
      <c r="K81" s="104"/>
      <c r="L81" s="104"/>
      <c r="M81" s="104"/>
      <c r="N81" s="104"/>
      <c r="O81" s="104"/>
      <c r="P81" s="104"/>
      <c r="Q81" s="104"/>
      <c r="R81" s="104"/>
      <c r="S81" s="104"/>
      <c r="T81" s="105"/>
      <c r="AG81" s="106"/>
      <c r="AH81" s="106"/>
      <c r="AI81" s="106"/>
      <c r="AJ81" s="106"/>
      <c r="AK81" s="106"/>
      <c r="AL81" s="106"/>
      <c r="AM81" s="106"/>
      <c r="AN81" s="106"/>
      <c r="AO81" s="106"/>
      <c r="AP81" s="106"/>
      <c r="AQ81" s="106"/>
      <c r="AR81" s="106"/>
      <c r="AS81" s="106"/>
    </row>
    <row r="82" spans="1:45" ht="12.75" customHeight="1">
      <c r="A82" s="103"/>
      <c r="B82" s="104"/>
      <c r="C82" s="104"/>
      <c r="D82" s="104"/>
      <c r="E82" s="104"/>
      <c r="F82" s="104"/>
      <c r="G82" s="104"/>
      <c r="H82" s="104"/>
      <c r="I82" s="104"/>
      <c r="J82" s="104"/>
      <c r="K82" s="104"/>
      <c r="L82" s="104"/>
      <c r="M82" s="104"/>
      <c r="N82" s="104"/>
      <c r="O82" s="104"/>
      <c r="P82" s="104"/>
      <c r="Q82" s="104"/>
      <c r="R82" s="104"/>
      <c r="S82" s="104"/>
      <c r="T82" s="105"/>
      <c r="AG82" s="106"/>
      <c r="AH82" s="106"/>
      <c r="AI82" s="106"/>
      <c r="AJ82" s="106"/>
      <c r="AK82" s="106"/>
      <c r="AL82" s="106"/>
      <c r="AM82" s="106"/>
      <c r="AN82" s="106"/>
      <c r="AO82" s="106"/>
      <c r="AP82" s="106"/>
      <c r="AQ82" s="106"/>
      <c r="AR82" s="106"/>
      <c r="AS82" s="106"/>
    </row>
    <row r="83" spans="1:45" ht="12.75" customHeight="1">
      <c r="A83" s="103"/>
      <c r="B83" s="104"/>
      <c r="C83" s="104"/>
      <c r="D83" s="104"/>
      <c r="E83" s="104"/>
      <c r="F83" s="104"/>
      <c r="G83" s="104"/>
      <c r="H83" s="104"/>
      <c r="I83" s="104"/>
      <c r="J83" s="104"/>
      <c r="K83" s="104"/>
      <c r="L83" s="104"/>
      <c r="M83" s="104"/>
      <c r="N83" s="104"/>
      <c r="O83" s="104"/>
      <c r="P83" s="104"/>
      <c r="Q83" s="104"/>
      <c r="R83" s="104"/>
      <c r="S83" s="104"/>
      <c r="T83" s="105"/>
      <c r="AG83" s="106"/>
      <c r="AH83" s="106"/>
      <c r="AI83" s="106"/>
      <c r="AJ83" s="106"/>
      <c r="AK83" s="106"/>
      <c r="AL83" s="106"/>
      <c r="AM83" s="106"/>
      <c r="AN83" s="106"/>
      <c r="AO83" s="106"/>
      <c r="AP83" s="106"/>
      <c r="AQ83" s="106"/>
      <c r="AR83" s="106"/>
      <c r="AS83" s="106"/>
    </row>
    <row r="84" spans="1:45" ht="12.75" customHeight="1">
      <c r="A84" s="103"/>
      <c r="B84" s="104"/>
      <c r="C84" s="104"/>
      <c r="D84" s="104"/>
      <c r="E84" s="104"/>
      <c r="F84" s="104"/>
      <c r="G84" s="104"/>
      <c r="H84" s="104"/>
      <c r="I84" s="104"/>
      <c r="J84" s="104"/>
      <c r="K84" s="104"/>
      <c r="L84" s="104"/>
      <c r="M84" s="104"/>
      <c r="N84" s="104"/>
      <c r="O84" s="104"/>
      <c r="P84" s="104"/>
      <c r="Q84" s="104"/>
      <c r="R84" s="104"/>
      <c r="S84" s="104"/>
      <c r="T84" s="105"/>
      <c r="AG84" s="106"/>
      <c r="AH84" s="106"/>
      <c r="AI84" s="106"/>
      <c r="AJ84" s="106"/>
      <c r="AK84" s="106"/>
      <c r="AL84" s="106"/>
      <c r="AM84" s="106"/>
      <c r="AN84" s="106"/>
      <c r="AO84" s="106"/>
      <c r="AP84" s="106"/>
      <c r="AQ84" s="106"/>
      <c r="AR84" s="106"/>
      <c r="AS84" s="106"/>
    </row>
    <row r="85" spans="1:45" ht="12.75" customHeight="1">
      <c r="A85" s="103"/>
      <c r="B85" s="104"/>
      <c r="C85" s="104"/>
      <c r="D85" s="104"/>
      <c r="E85" s="104"/>
      <c r="F85" s="104"/>
      <c r="G85" s="104"/>
      <c r="H85" s="104"/>
      <c r="I85" s="104"/>
      <c r="J85" s="104"/>
      <c r="K85" s="104"/>
      <c r="L85" s="104"/>
      <c r="M85" s="104"/>
      <c r="N85" s="104"/>
      <c r="O85" s="104"/>
      <c r="P85" s="104"/>
      <c r="Q85" s="104"/>
      <c r="R85" s="104"/>
      <c r="S85" s="104"/>
      <c r="T85" s="105"/>
      <c r="AG85" s="106"/>
      <c r="AH85" s="106"/>
      <c r="AI85" s="106"/>
      <c r="AJ85" s="106"/>
      <c r="AK85" s="106"/>
      <c r="AL85" s="106"/>
      <c r="AM85" s="106"/>
      <c r="AN85" s="106"/>
      <c r="AO85" s="106"/>
      <c r="AP85" s="106"/>
      <c r="AQ85" s="106"/>
      <c r="AR85" s="106"/>
      <c r="AS85" s="106"/>
    </row>
    <row r="86" spans="1:45" ht="12.75" customHeight="1">
      <c r="A86" s="103"/>
      <c r="B86" s="104"/>
      <c r="C86" s="104"/>
      <c r="D86" s="104"/>
      <c r="E86" s="104"/>
      <c r="F86" s="104"/>
      <c r="G86" s="104"/>
      <c r="H86" s="104"/>
      <c r="I86" s="104"/>
      <c r="J86" s="104"/>
      <c r="K86" s="104"/>
      <c r="L86" s="104"/>
      <c r="M86" s="104"/>
      <c r="N86" s="104"/>
      <c r="O86" s="104"/>
      <c r="P86" s="104"/>
      <c r="Q86" s="104"/>
      <c r="R86" s="104"/>
      <c r="S86" s="104"/>
      <c r="T86" s="105"/>
      <c r="AG86" s="106"/>
      <c r="AH86" s="106"/>
      <c r="AI86" s="106"/>
      <c r="AJ86" s="106"/>
      <c r="AK86" s="106"/>
      <c r="AL86" s="106"/>
      <c r="AM86" s="106"/>
      <c r="AN86" s="106"/>
      <c r="AO86" s="106"/>
      <c r="AP86" s="106"/>
      <c r="AQ86" s="106"/>
      <c r="AR86" s="106"/>
      <c r="AS86" s="106"/>
    </row>
    <row r="87" spans="1:45" ht="12.75" customHeight="1">
      <c r="A87" s="103"/>
      <c r="B87" s="104"/>
      <c r="C87" s="104"/>
      <c r="D87" s="104"/>
      <c r="E87" s="104"/>
      <c r="F87" s="104"/>
      <c r="G87" s="104"/>
      <c r="H87" s="104"/>
      <c r="I87" s="104"/>
      <c r="J87" s="104"/>
      <c r="K87" s="104"/>
      <c r="L87" s="104"/>
      <c r="M87" s="104"/>
      <c r="N87" s="104"/>
      <c r="O87" s="104"/>
      <c r="P87" s="104"/>
      <c r="Q87" s="104"/>
      <c r="R87" s="104"/>
      <c r="S87" s="104"/>
      <c r="T87" s="105"/>
      <c r="AG87" s="106"/>
      <c r="AH87" s="106"/>
      <c r="AI87" s="106"/>
      <c r="AJ87" s="106"/>
      <c r="AK87" s="106"/>
      <c r="AL87" s="106"/>
      <c r="AM87" s="106"/>
      <c r="AN87" s="106"/>
      <c r="AO87" s="106"/>
      <c r="AP87" s="106"/>
      <c r="AQ87" s="106"/>
      <c r="AR87" s="106"/>
      <c r="AS87" s="106"/>
    </row>
    <row r="88" spans="1:45" ht="12.75" customHeight="1">
      <c r="A88" s="103"/>
      <c r="B88" s="104"/>
      <c r="C88" s="104"/>
      <c r="D88" s="104"/>
      <c r="E88" s="104"/>
      <c r="F88" s="104"/>
      <c r="G88" s="104"/>
      <c r="H88" s="104"/>
      <c r="I88" s="104"/>
      <c r="J88" s="104"/>
      <c r="K88" s="104"/>
      <c r="L88" s="104"/>
      <c r="M88" s="104"/>
      <c r="N88" s="104"/>
      <c r="O88" s="104"/>
      <c r="P88" s="104"/>
      <c r="Q88" s="104"/>
      <c r="R88" s="104"/>
      <c r="S88" s="104"/>
      <c r="T88" s="105"/>
      <c r="AG88" s="106"/>
      <c r="AH88" s="106"/>
      <c r="AI88" s="106"/>
      <c r="AJ88" s="106"/>
      <c r="AK88" s="106"/>
      <c r="AL88" s="106"/>
      <c r="AM88" s="106"/>
      <c r="AN88" s="106"/>
      <c r="AO88" s="106"/>
      <c r="AP88" s="106"/>
      <c r="AQ88" s="106"/>
      <c r="AR88" s="106"/>
      <c r="AS88" s="106"/>
    </row>
    <row r="89" spans="1:45" ht="12.75" customHeight="1">
      <c r="A89" s="103"/>
      <c r="B89" s="104"/>
      <c r="C89" s="104"/>
      <c r="D89" s="104"/>
      <c r="E89" s="104"/>
      <c r="F89" s="104"/>
      <c r="G89" s="104"/>
      <c r="H89" s="104"/>
      <c r="I89" s="104"/>
      <c r="J89" s="104"/>
      <c r="K89" s="104"/>
      <c r="L89" s="104"/>
      <c r="M89" s="104"/>
      <c r="N89" s="104"/>
      <c r="O89" s="104"/>
      <c r="P89" s="104"/>
      <c r="Q89" s="104"/>
      <c r="R89" s="104"/>
      <c r="S89" s="104"/>
      <c r="T89" s="105"/>
      <c r="AG89" s="106"/>
      <c r="AH89" s="106"/>
      <c r="AI89" s="106"/>
      <c r="AJ89" s="106"/>
      <c r="AK89" s="106"/>
      <c r="AL89" s="106"/>
      <c r="AM89" s="106"/>
      <c r="AN89" s="106"/>
      <c r="AO89" s="106"/>
      <c r="AP89" s="106"/>
      <c r="AQ89" s="106"/>
      <c r="AR89" s="106"/>
      <c r="AS89" s="106"/>
    </row>
    <row r="90" spans="1:45" ht="12.75" customHeight="1">
      <c r="A90" s="103"/>
      <c r="B90" s="104"/>
      <c r="C90" s="104"/>
      <c r="D90" s="104"/>
      <c r="E90" s="104"/>
      <c r="F90" s="104"/>
      <c r="G90" s="104"/>
      <c r="H90" s="104"/>
      <c r="I90" s="104"/>
      <c r="J90" s="104"/>
      <c r="K90" s="104"/>
      <c r="L90" s="104"/>
      <c r="M90" s="104"/>
      <c r="N90" s="104"/>
      <c r="O90" s="104"/>
      <c r="P90" s="104"/>
      <c r="Q90" s="104"/>
      <c r="R90" s="104"/>
      <c r="S90" s="104"/>
      <c r="T90" s="105"/>
      <c r="AG90" s="106"/>
      <c r="AH90" s="106"/>
      <c r="AI90" s="106"/>
      <c r="AJ90" s="106"/>
      <c r="AK90" s="106"/>
      <c r="AL90" s="106"/>
      <c r="AM90" s="106"/>
      <c r="AN90" s="106"/>
      <c r="AO90" s="106"/>
      <c r="AP90" s="106"/>
      <c r="AQ90" s="106"/>
      <c r="AR90" s="106"/>
      <c r="AS90" s="106"/>
    </row>
    <row r="91" spans="1:45" ht="12.75" customHeight="1">
      <c r="A91" s="103"/>
      <c r="B91" s="104"/>
      <c r="C91" s="104"/>
      <c r="D91" s="104"/>
      <c r="E91" s="104"/>
      <c r="F91" s="104"/>
      <c r="G91" s="104"/>
      <c r="H91" s="104"/>
      <c r="I91" s="104"/>
      <c r="J91" s="104"/>
      <c r="K91" s="104"/>
      <c r="L91" s="104"/>
      <c r="M91" s="104"/>
      <c r="N91" s="104"/>
      <c r="O91" s="104"/>
      <c r="P91" s="104"/>
      <c r="Q91" s="104"/>
      <c r="R91" s="104"/>
      <c r="S91" s="104"/>
      <c r="T91" s="105"/>
      <c r="AG91" s="106"/>
      <c r="AH91" s="106"/>
      <c r="AI91" s="106"/>
      <c r="AJ91" s="106"/>
      <c r="AK91" s="106"/>
      <c r="AL91" s="106"/>
      <c r="AM91" s="106"/>
      <c r="AN91" s="106"/>
      <c r="AO91" s="106"/>
      <c r="AP91" s="106"/>
      <c r="AQ91" s="106"/>
      <c r="AR91" s="106"/>
      <c r="AS91" s="106"/>
    </row>
    <row r="92" spans="1:45" ht="12.75" customHeight="1">
      <c r="A92" s="103"/>
      <c r="B92" s="104"/>
      <c r="C92" s="104"/>
      <c r="D92" s="104"/>
      <c r="E92" s="104"/>
      <c r="F92" s="104"/>
      <c r="G92" s="104"/>
      <c r="H92" s="104"/>
      <c r="I92" s="104"/>
      <c r="J92" s="104"/>
      <c r="K92" s="104"/>
      <c r="L92" s="104"/>
      <c r="M92" s="104"/>
      <c r="N92" s="104"/>
      <c r="O92" s="104"/>
      <c r="P92" s="104"/>
      <c r="Q92" s="104"/>
      <c r="R92" s="104"/>
      <c r="S92" s="104"/>
      <c r="T92" s="105"/>
      <c r="AG92" s="106"/>
      <c r="AH92" s="106"/>
      <c r="AI92" s="106"/>
      <c r="AJ92" s="106"/>
      <c r="AK92" s="106"/>
      <c r="AL92" s="106"/>
      <c r="AM92" s="106"/>
      <c r="AN92" s="106"/>
      <c r="AO92" s="106"/>
      <c r="AP92" s="106"/>
      <c r="AQ92" s="106"/>
      <c r="AR92" s="106"/>
      <c r="AS92" s="106"/>
    </row>
    <row r="93" spans="1:45" ht="12.75" customHeight="1">
      <c r="A93" s="103"/>
      <c r="B93" s="104"/>
      <c r="C93" s="104"/>
      <c r="D93" s="104"/>
      <c r="E93" s="104"/>
      <c r="F93" s="104"/>
      <c r="G93" s="104"/>
      <c r="H93" s="104"/>
      <c r="I93" s="104"/>
      <c r="J93" s="104"/>
      <c r="K93" s="104"/>
      <c r="L93" s="104"/>
      <c r="M93" s="104"/>
      <c r="N93" s="104"/>
      <c r="O93" s="104"/>
      <c r="P93" s="104"/>
      <c r="Q93" s="104"/>
      <c r="R93" s="104"/>
      <c r="S93" s="104"/>
      <c r="T93" s="105"/>
      <c r="AG93" s="106"/>
      <c r="AH93" s="106"/>
      <c r="AI93" s="106"/>
      <c r="AJ93" s="106"/>
      <c r="AK93" s="106"/>
      <c r="AL93" s="106"/>
      <c r="AM93" s="106"/>
      <c r="AN93" s="106"/>
      <c r="AO93" s="106"/>
      <c r="AP93" s="106"/>
      <c r="AQ93" s="106"/>
      <c r="AR93" s="106"/>
      <c r="AS93" s="106"/>
    </row>
    <row r="94" spans="1:45" ht="12.75" customHeight="1">
      <c r="A94" s="103"/>
      <c r="B94" s="104"/>
      <c r="C94" s="104"/>
      <c r="D94" s="104"/>
      <c r="E94" s="104"/>
      <c r="F94" s="104"/>
      <c r="G94" s="104"/>
      <c r="H94" s="104"/>
      <c r="I94" s="104"/>
      <c r="J94" s="104"/>
      <c r="K94" s="104"/>
      <c r="L94" s="104"/>
      <c r="M94" s="104"/>
      <c r="N94" s="104"/>
      <c r="O94" s="104"/>
      <c r="P94" s="104"/>
      <c r="Q94" s="104"/>
      <c r="R94" s="104"/>
      <c r="S94" s="104"/>
      <c r="T94" s="105"/>
      <c r="AG94" s="106"/>
      <c r="AH94" s="106"/>
      <c r="AI94" s="106"/>
      <c r="AJ94" s="106"/>
      <c r="AK94" s="106"/>
      <c r="AL94" s="106"/>
      <c r="AM94" s="106"/>
      <c r="AN94" s="106"/>
      <c r="AO94" s="106"/>
      <c r="AP94" s="106"/>
      <c r="AQ94" s="106"/>
      <c r="AR94" s="106"/>
      <c r="AS94" s="106"/>
    </row>
    <row r="95" spans="1:45" ht="12.75" customHeight="1">
      <c r="A95" s="103"/>
      <c r="B95" s="104"/>
      <c r="C95" s="104"/>
      <c r="D95" s="104"/>
      <c r="E95" s="104"/>
      <c r="F95" s="104"/>
      <c r="G95" s="104"/>
      <c r="H95" s="104"/>
      <c r="I95" s="104"/>
      <c r="J95" s="104"/>
      <c r="K95" s="104"/>
      <c r="L95" s="104"/>
      <c r="M95" s="104"/>
      <c r="N95" s="104"/>
      <c r="O95" s="104"/>
      <c r="P95" s="104"/>
      <c r="Q95" s="104"/>
      <c r="R95" s="104"/>
      <c r="S95" s="104"/>
      <c r="T95" s="105"/>
      <c r="AG95" s="106"/>
      <c r="AH95" s="106"/>
      <c r="AI95" s="106"/>
      <c r="AJ95" s="106"/>
      <c r="AK95" s="106"/>
      <c r="AL95" s="106"/>
      <c r="AM95" s="106"/>
      <c r="AN95" s="106"/>
      <c r="AO95" s="106"/>
      <c r="AP95" s="106"/>
      <c r="AQ95" s="106"/>
      <c r="AR95" s="106"/>
      <c r="AS95" s="106"/>
    </row>
    <row r="96" spans="1:45" ht="12.75" customHeight="1">
      <c r="A96" s="103"/>
      <c r="B96" s="104"/>
      <c r="C96" s="104"/>
      <c r="D96" s="104"/>
      <c r="E96" s="104"/>
      <c r="F96" s="104"/>
      <c r="G96" s="104"/>
      <c r="H96" s="104"/>
      <c r="I96" s="104"/>
      <c r="J96" s="104"/>
      <c r="K96" s="104"/>
      <c r="L96" s="104"/>
      <c r="M96" s="104"/>
      <c r="N96" s="104"/>
      <c r="O96" s="104"/>
      <c r="P96" s="104"/>
      <c r="Q96" s="104"/>
      <c r="R96" s="104"/>
      <c r="S96" s="104"/>
      <c r="T96" s="105"/>
      <c r="AG96" s="106"/>
      <c r="AH96" s="106"/>
      <c r="AI96" s="106"/>
      <c r="AJ96" s="106"/>
      <c r="AK96" s="106"/>
      <c r="AL96" s="106"/>
      <c r="AM96" s="106"/>
      <c r="AN96" s="106"/>
      <c r="AO96" s="106"/>
      <c r="AP96" s="106"/>
      <c r="AQ96" s="106"/>
      <c r="AR96" s="106"/>
      <c r="AS96" s="106"/>
    </row>
    <row r="97" spans="1:45" ht="12.75" customHeight="1">
      <c r="A97" s="103"/>
      <c r="B97" s="104"/>
      <c r="C97" s="104"/>
      <c r="D97" s="104"/>
      <c r="E97" s="104"/>
      <c r="F97" s="104"/>
      <c r="G97" s="104"/>
      <c r="H97" s="104"/>
      <c r="I97" s="104"/>
      <c r="J97" s="104"/>
      <c r="K97" s="104"/>
      <c r="L97" s="104"/>
      <c r="M97" s="104"/>
      <c r="N97" s="104"/>
      <c r="O97" s="104"/>
      <c r="P97" s="104"/>
      <c r="Q97" s="104"/>
      <c r="R97" s="104"/>
      <c r="S97" s="104"/>
      <c r="T97" s="105"/>
      <c r="AG97" s="106"/>
      <c r="AH97" s="106"/>
      <c r="AI97" s="106"/>
      <c r="AJ97" s="106"/>
      <c r="AK97" s="106"/>
      <c r="AL97" s="106"/>
      <c r="AM97" s="106"/>
      <c r="AN97" s="106"/>
      <c r="AO97" s="106"/>
      <c r="AP97" s="106"/>
      <c r="AQ97" s="106"/>
      <c r="AR97" s="106"/>
      <c r="AS97" s="106"/>
    </row>
    <row r="98" spans="1:45" ht="12.75" customHeight="1">
      <c r="A98" s="103"/>
      <c r="B98" s="104"/>
      <c r="C98" s="104"/>
      <c r="D98" s="104"/>
      <c r="E98" s="104"/>
      <c r="F98" s="104"/>
      <c r="G98" s="104"/>
      <c r="H98" s="104"/>
      <c r="I98" s="104"/>
      <c r="J98" s="104"/>
      <c r="K98" s="104"/>
      <c r="L98" s="104"/>
      <c r="M98" s="104"/>
      <c r="N98" s="104"/>
      <c r="O98" s="104"/>
      <c r="P98" s="104"/>
      <c r="Q98" s="104"/>
      <c r="R98" s="104"/>
      <c r="S98" s="104"/>
      <c r="T98" s="105"/>
      <c r="AG98" s="106"/>
      <c r="AH98" s="106"/>
      <c r="AI98" s="106"/>
      <c r="AJ98" s="106"/>
      <c r="AK98" s="106"/>
      <c r="AL98" s="106"/>
      <c r="AM98" s="106"/>
      <c r="AN98" s="106"/>
      <c r="AO98" s="106"/>
      <c r="AP98" s="106"/>
      <c r="AQ98" s="106"/>
      <c r="AR98" s="106"/>
      <c r="AS98" s="106"/>
    </row>
    <row r="99" spans="1:45" ht="12.75" customHeight="1">
      <c r="A99" s="103"/>
      <c r="B99" s="104"/>
      <c r="C99" s="104"/>
      <c r="D99" s="104"/>
      <c r="E99" s="104"/>
      <c r="F99" s="104"/>
      <c r="G99" s="104"/>
      <c r="H99" s="104"/>
      <c r="I99" s="104"/>
      <c r="J99" s="104"/>
      <c r="K99" s="104"/>
      <c r="L99" s="104"/>
      <c r="M99" s="104"/>
      <c r="N99" s="104"/>
      <c r="O99" s="104"/>
      <c r="P99" s="104"/>
      <c r="Q99" s="104"/>
      <c r="R99" s="104"/>
      <c r="S99" s="104"/>
      <c r="T99" s="105"/>
      <c r="AG99" s="106"/>
      <c r="AH99" s="106"/>
      <c r="AI99" s="106"/>
      <c r="AJ99" s="106"/>
      <c r="AK99" s="106"/>
      <c r="AL99" s="106"/>
      <c r="AM99" s="106"/>
      <c r="AN99" s="106"/>
      <c r="AO99" s="106"/>
      <c r="AP99" s="106"/>
      <c r="AQ99" s="106"/>
      <c r="AR99" s="106"/>
      <c r="AS99" s="106"/>
    </row>
    <row r="100" spans="1:45" ht="12.75" customHeight="1">
      <c r="A100" s="103"/>
      <c r="B100" s="104"/>
      <c r="C100" s="104"/>
      <c r="D100" s="104"/>
      <c r="E100" s="104"/>
      <c r="F100" s="104"/>
      <c r="G100" s="104"/>
      <c r="H100" s="104"/>
      <c r="I100" s="104"/>
      <c r="J100" s="104"/>
      <c r="K100" s="104"/>
      <c r="L100" s="104"/>
      <c r="M100" s="104"/>
      <c r="N100" s="104"/>
      <c r="O100" s="104"/>
      <c r="P100" s="104"/>
      <c r="Q100" s="104"/>
      <c r="R100" s="104"/>
      <c r="S100" s="104"/>
      <c r="T100" s="105"/>
      <c r="AG100" s="106"/>
      <c r="AH100" s="106"/>
      <c r="AI100" s="106"/>
      <c r="AJ100" s="106"/>
      <c r="AK100" s="106"/>
      <c r="AL100" s="106"/>
      <c r="AM100" s="106"/>
      <c r="AN100" s="106"/>
      <c r="AO100" s="106"/>
      <c r="AP100" s="106"/>
      <c r="AQ100" s="106"/>
      <c r="AR100" s="106"/>
      <c r="AS100" s="106"/>
    </row>
    <row r="101" spans="1:45">
      <c r="A101" s="100"/>
      <c r="B101" s="101"/>
      <c r="C101" s="101"/>
      <c r="D101" s="101"/>
      <c r="E101" s="101"/>
      <c r="F101" s="101"/>
      <c r="G101" s="101"/>
      <c r="H101" s="101"/>
      <c r="I101" s="101"/>
      <c r="J101" s="101"/>
      <c r="K101" s="101"/>
      <c r="L101" s="101"/>
      <c r="M101" s="101"/>
      <c r="N101" s="101"/>
      <c r="O101" s="101"/>
      <c r="P101" s="101"/>
      <c r="Q101" s="101"/>
      <c r="R101" s="101"/>
      <c r="S101" s="101"/>
      <c r="T101" s="102"/>
      <c r="AG101" s="106"/>
      <c r="AH101" s="106"/>
      <c r="AI101" s="106"/>
      <c r="AJ101" s="106"/>
      <c r="AK101" s="106"/>
      <c r="AL101" s="106"/>
      <c r="AM101" s="106"/>
      <c r="AN101" s="106"/>
      <c r="AO101" s="106"/>
      <c r="AP101" s="106"/>
      <c r="AQ101" s="106"/>
      <c r="AR101" s="106"/>
      <c r="AS101" s="106"/>
    </row>
  </sheetData>
  <mergeCells count="24">
    <mergeCell ref="S6:S7"/>
    <mergeCell ref="G6:R6"/>
    <mergeCell ref="A5:A7"/>
    <mergeCell ref="B5:B7"/>
    <mergeCell ref="C5:C7"/>
    <mergeCell ref="D5:D7"/>
    <mergeCell ref="E5:E7"/>
    <mergeCell ref="F6:F7"/>
    <mergeCell ref="AN79:AS101"/>
    <mergeCell ref="AG79:AM101"/>
    <mergeCell ref="A79:T79"/>
    <mergeCell ref="E1:T1"/>
    <mergeCell ref="E2:T2"/>
    <mergeCell ref="E3:T3"/>
    <mergeCell ref="T6:T7"/>
    <mergeCell ref="U6:U7"/>
    <mergeCell ref="F5:T5"/>
    <mergeCell ref="U5:AF5"/>
    <mergeCell ref="AG5:AQ5"/>
    <mergeCell ref="AQ6:AQ7"/>
    <mergeCell ref="V6:AF6"/>
    <mergeCell ref="AG6:AP6"/>
    <mergeCell ref="F4:U4"/>
    <mergeCell ref="A4:E4"/>
  </mergeCells>
  <pageMargins left="0.11811023622047245" right="0.11811023622047245" top="0.23622047244094491" bottom="0.27559055118110237" header="0.19685039370078741" footer="0.19685039370078741"/>
  <pageSetup paperSize="9" scale="58" orientation="landscape" verticalDpi="0" r:id="rId1"/>
  <rowBreaks count="2" manualBreakCount="2">
    <brk id="60" max="44" man="1"/>
    <brk id="71" max="44" man="1"/>
  </rowBreaks>
</worksheet>
</file>

<file path=xl/worksheets/sheet2.xml><?xml version="1.0" encoding="utf-8"?>
<worksheet xmlns="http://schemas.openxmlformats.org/spreadsheetml/2006/main" xmlns:r="http://schemas.openxmlformats.org/officeDocument/2006/relationships">
  <dimension ref="A1:MN80"/>
  <sheetViews>
    <sheetView tabSelected="1" view="pageBreakPreview" zoomScale="55" zoomScaleNormal="85" zoomScaleSheetLayoutView="55" workbookViewId="0">
      <pane xSplit="4" topLeftCell="E1" activePane="topRight" state="frozen"/>
      <selection pane="topRight" activeCell="O20" sqref="O20"/>
    </sheetView>
  </sheetViews>
  <sheetFormatPr defaultRowHeight="15.75"/>
  <cols>
    <col min="1" max="1" width="5.85546875" style="2" bestFit="1" customWidth="1"/>
    <col min="2" max="2" width="29.42578125" style="11" bestFit="1" customWidth="1"/>
    <col min="3" max="3" width="8.7109375" style="2" bestFit="1" customWidth="1"/>
    <col min="4" max="4" width="13.7109375" style="2" bestFit="1" customWidth="1"/>
    <col min="5" max="5" width="8.42578125" style="2" customWidth="1"/>
    <col min="6" max="6" width="11.7109375" style="2" bestFit="1" customWidth="1"/>
    <col min="7" max="7" width="8.42578125" style="2" customWidth="1"/>
    <col min="8" max="8" width="11.7109375" style="2" bestFit="1" customWidth="1"/>
    <col min="9" max="9" width="8.7109375" style="2" bestFit="1" customWidth="1"/>
    <col min="10" max="10" width="11.7109375" style="2" bestFit="1" customWidth="1"/>
    <col min="11" max="11" width="8.7109375" style="2" bestFit="1" customWidth="1"/>
    <col min="12" max="12" width="11.7109375" style="2" bestFit="1" customWidth="1"/>
    <col min="13" max="13" width="8.42578125" style="2" customWidth="1"/>
    <col min="14" max="14" width="11.7109375" style="2" bestFit="1" customWidth="1"/>
    <col min="15" max="15" width="8.7109375" style="2" bestFit="1" customWidth="1"/>
    <col min="16" max="16" width="11.7109375" style="2" bestFit="1" customWidth="1"/>
    <col min="17" max="17" width="8.7109375" style="2" bestFit="1" customWidth="1"/>
    <col min="18" max="18" width="11.7109375" style="2" bestFit="1" customWidth="1"/>
    <col min="19" max="19" width="8.7109375" style="2" bestFit="1" customWidth="1"/>
    <col min="20" max="20" width="11.7109375" style="2" bestFit="1" customWidth="1"/>
    <col min="21" max="21" width="8.7109375" style="2" bestFit="1" customWidth="1"/>
    <col min="22" max="22" width="11.7109375" style="2" bestFit="1" customWidth="1"/>
    <col min="23" max="23" width="8.7109375" style="2" bestFit="1" customWidth="1"/>
    <col min="24" max="24" width="11.7109375" style="2" bestFit="1" customWidth="1"/>
    <col min="25" max="25" width="8.7109375" style="2" bestFit="1" customWidth="1"/>
    <col min="26" max="26" width="11.7109375" style="2" bestFit="1" customWidth="1"/>
    <col min="27" max="27" width="8.7109375" style="2" bestFit="1" customWidth="1"/>
    <col min="28" max="28" width="11.7109375" style="2" bestFit="1" customWidth="1"/>
    <col min="29" max="29" width="8.7109375" style="2" bestFit="1" customWidth="1"/>
    <col min="30" max="30" width="11.7109375" style="2" bestFit="1" customWidth="1"/>
    <col min="31" max="31" width="8.7109375" style="2" bestFit="1" customWidth="1"/>
    <col min="32" max="32" width="11.7109375" style="2" bestFit="1" customWidth="1"/>
    <col min="33" max="33" width="8.7109375" style="2" bestFit="1" customWidth="1"/>
    <col min="34" max="34" width="11.7109375" style="2" bestFit="1" customWidth="1"/>
    <col min="35" max="35" width="8.7109375" style="2" bestFit="1" customWidth="1"/>
    <col min="36" max="36" width="11.7109375" style="2" bestFit="1" customWidth="1"/>
    <col min="37" max="37" width="8.7109375" style="2" bestFit="1" customWidth="1"/>
    <col min="38" max="38" width="13" style="2" bestFit="1" customWidth="1"/>
    <col min="39" max="39" width="8.7109375" style="2" bestFit="1" customWidth="1"/>
    <col min="40" max="40" width="11.7109375" style="2" bestFit="1" customWidth="1"/>
    <col min="41" max="41" width="8.7109375" style="2" bestFit="1" customWidth="1"/>
    <col min="42" max="42" width="11.7109375" style="2" bestFit="1" customWidth="1"/>
    <col min="43" max="43" width="8.7109375" style="2" bestFit="1" customWidth="1"/>
    <col min="44" max="44" width="11.7109375" style="2" bestFit="1" customWidth="1"/>
    <col min="45" max="45" width="8.7109375" style="2" bestFit="1" customWidth="1"/>
    <col min="46" max="46" width="11.7109375" style="2" bestFit="1" customWidth="1"/>
    <col min="47" max="47" width="10.5703125" style="2" bestFit="1" customWidth="1"/>
    <col min="48" max="48" width="14.42578125" style="2" bestFit="1" customWidth="1"/>
    <col min="49" max="49" width="8.7109375" style="2" bestFit="1" customWidth="1"/>
    <col min="50" max="50" width="13" style="2" bestFit="1" customWidth="1"/>
    <col min="51" max="51" width="8.7109375" style="2" bestFit="1" customWidth="1"/>
    <col min="52" max="52" width="11.7109375" style="2" bestFit="1" customWidth="1"/>
    <col min="53" max="53" width="8.7109375" style="2" bestFit="1" customWidth="1"/>
    <col min="54" max="54" width="11.7109375" style="2" bestFit="1" customWidth="1"/>
    <col min="55" max="55" width="8.7109375" style="2" bestFit="1" customWidth="1"/>
    <col min="56" max="56" width="11.7109375" style="2" bestFit="1" customWidth="1"/>
    <col min="57" max="57" width="8.7109375" style="2" bestFit="1" customWidth="1"/>
    <col min="58" max="58" width="12.5703125" style="2" bestFit="1" customWidth="1"/>
    <col min="59" max="59" width="8.7109375" style="2" bestFit="1" customWidth="1"/>
    <col min="60" max="60" width="11.7109375" style="2" bestFit="1" customWidth="1"/>
    <col min="61" max="61" width="8.7109375" style="2" bestFit="1" customWidth="1"/>
    <col min="62" max="62" width="11.7109375" style="2" bestFit="1" customWidth="1"/>
    <col min="63" max="63" width="8.7109375" style="2" bestFit="1" customWidth="1"/>
    <col min="64" max="64" width="11.7109375" style="2" bestFit="1" customWidth="1"/>
    <col min="65" max="65" width="8.7109375" style="2" bestFit="1" customWidth="1"/>
    <col min="66" max="66" width="11.7109375" style="2" bestFit="1" customWidth="1"/>
    <col min="67" max="67" width="8.7109375" style="2" bestFit="1" customWidth="1"/>
    <col min="68" max="68" width="11.7109375" style="2" bestFit="1" customWidth="1"/>
    <col min="69" max="69" width="8.7109375" style="2" bestFit="1" customWidth="1"/>
    <col min="70" max="70" width="11.7109375" style="2" bestFit="1" customWidth="1"/>
    <col min="71" max="71" width="8.7109375" style="2" bestFit="1" customWidth="1"/>
    <col min="72" max="72" width="13" style="2" bestFit="1" customWidth="1"/>
    <col min="73" max="73" width="8.7109375" style="2" bestFit="1" customWidth="1"/>
    <col min="74" max="74" width="11.7109375" style="2" bestFit="1" customWidth="1"/>
    <col min="75" max="75" width="10.5703125" style="2" bestFit="1" customWidth="1"/>
    <col min="76" max="76" width="13.85546875" style="2" bestFit="1" customWidth="1"/>
    <col min="77" max="77" width="8.7109375" style="2" bestFit="1" customWidth="1"/>
    <col min="78" max="78" width="13" style="2" bestFit="1" customWidth="1"/>
    <col min="79" max="79" width="8.7109375" style="2" bestFit="1" customWidth="1"/>
    <col min="80" max="80" width="13" style="2" bestFit="1" customWidth="1"/>
    <col min="81" max="81" width="8.7109375" style="2" bestFit="1" customWidth="1"/>
    <col min="82" max="82" width="11.7109375" style="2" bestFit="1" customWidth="1"/>
    <col min="83" max="83" width="8.7109375" style="2" bestFit="1" customWidth="1"/>
    <col min="84" max="84" width="11.7109375" style="2" bestFit="1" customWidth="1"/>
    <col min="85" max="85" width="8.7109375" style="2" bestFit="1" customWidth="1"/>
    <col min="86" max="86" width="13" style="2" bestFit="1" customWidth="1"/>
    <col min="87" max="87" width="8.7109375" style="2" bestFit="1" customWidth="1"/>
    <col min="88" max="88" width="13" style="2" bestFit="1" customWidth="1"/>
    <col min="89" max="89" width="8.7109375" style="2" bestFit="1" customWidth="1"/>
    <col min="90" max="90" width="13" style="2" bestFit="1" customWidth="1"/>
    <col min="91" max="91" width="8.7109375" style="2" bestFit="1" customWidth="1"/>
    <col min="92" max="92" width="11.7109375" style="2" bestFit="1" customWidth="1"/>
    <col min="93" max="93" width="8.7109375" style="2" bestFit="1" customWidth="1"/>
    <col min="94" max="94" width="11.7109375" style="2" bestFit="1" customWidth="1"/>
    <col min="95" max="95" width="8.7109375" style="2" bestFit="1" customWidth="1"/>
    <col min="96" max="96" width="13" style="2" bestFit="1" customWidth="1"/>
    <col min="97" max="97" width="8.7109375" style="2" bestFit="1" customWidth="1"/>
    <col min="98" max="98" width="13" style="2" bestFit="1" customWidth="1"/>
    <col min="99" max="99" width="8.7109375" style="2" bestFit="1" customWidth="1"/>
    <col min="100" max="100" width="13" style="2" bestFit="1" customWidth="1"/>
    <col min="101" max="101" width="8.7109375" style="2" bestFit="1" customWidth="1"/>
    <col min="102" max="102" width="13" style="2" bestFit="1" customWidth="1"/>
    <col min="103" max="103" width="8.7109375" style="2" bestFit="1" customWidth="1"/>
    <col min="104" max="104" width="11.7109375" style="2" bestFit="1" customWidth="1"/>
    <col min="105" max="105" width="8.7109375" style="2" bestFit="1" customWidth="1"/>
    <col min="106" max="106" width="13" style="2" bestFit="1" customWidth="1"/>
    <col min="107" max="107" width="8.7109375" style="2" bestFit="1" customWidth="1"/>
    <col min="108" max="108" width="11.7109375" style="2" bestFit="1" customWidth="1"/>
    <col min="109" max="109" width="10.5703125" style="2" bestFit="1" customWidth="1"/>
    <col min="110" max="110" width="15.42578125" style="2" bestFit="1" customWidth="1"/>
    <col min="111" max="111" width="8.7109375" style="11" bestFit="1" customWidth="1"/>
    <col min="112" max="112" width="11.7109375" style="11" bestFit="1" customWidth="1"/>
    <col min="113" max="113" width="8.7109375" style="11" bestFit="1" customWidth="1"/>
    <col min="114" max="114" width="11.7109375" style="11" bestFit="1" customWidth="1"/>
    <col min="115" max="115" width="8.7109375" style="11" bestFit="1" customWidth="1"/>
    <col min="116" max="116" width="11.7109375" style="11" bestFit="1" customWidth="1"/>
    <col min="117" max="117" width="8.7109375" style="11" bestFit="1" customWidth="1"/>
    <col min="118" max="118" width="11.7109375" style="11" bestFit="1" customWidth="1"/>
    <col min="119" max="119" width="8.7109375" style="11" bestFit="1" customWidth="1"/>
    <col min="120" max="120" width="11.7109375" style="11" bestFit="1" customWidth="1"/>
    <col min="121" max="121" width="8.7109375" style="11" bestFit="1" customWidth="1"/>
    <col min="122" max="122" width="11.7109375" style="11" bestFit="1" customWidth="1"/>
    <col min="123" max="123" width="8.7109375" style="11" bestFit="1" customWidth="1"/>
    <col min="124" max="124" width="11.7109375" style="11" bestFit="1" customWidth="1"/>
    <col min="125" max="125" width="10.5703125" style="11" bestFit="1" customWidth="1"/>
    <col min="126" max="126" width="13.85546875" style="11" bestFit="1" customWidth="1"/>
    <col min="127" max="127" width="8.7109375" style="11" bestFit="1" customWidth="1"/>
    <col min="128" max="128" width="11.7109375" style="11" bestFit="1" customWidth="1"/>
    <col min="129" max="129" width="8.7109375" style="11" bestFit="1" customWidth="1"/>
    <col min="130" max="130" width="11.7109375" style="11" bestFit="1" customWidth="1"/>
    <col min="131" max="131" width="8.7109375" style="11" bestFit="1" customWidth="1"/>
    <col min="132" max="132" width="13" style="11" bestFit="1" customWidth="1"/>
    <col min="133" max="133" width="8.7109375" style="11" bestFit="1" customWidth="1"/>
    <col min="134" max="134" width="11.7109375" style="11" bestFit="1" customWidth="1"/>
    <col min="135" max="135" width="8.7109375" style="11" bestFit="1" customWidth="1"/>
    <col min="136" max="136" width="13" style="11" bestFit="1" customWidth="1"/>
    <col min="137" max="137" width="9.7109375" style="11" bestFit="1" customWidth="1"/>
    <col min="138" max="138" width="13" style="11" bestFit="1" customWidth="1"/>
    <col min="139" max="139" width="8.7109375" style="11" bestFit="1" customWidth="1"/>
    <col min="140" max="140" width="11.85546875" style="11" bestFit="1" customWidth="1"/>
    <col min="141" max="141" width="9.140625" style="11"/>
    <col min="142" max="142" width="11.7109375" style="11" bestFit="1" customWidth="1"/>
    <col min="143" max="143" width="8.7109375" style="11" bestFit="1" customWidth="1"/>
    <col min="144" max="144" width="11.7109375" style="11" bestFit="1" customWidth="1"/>
    <col min="145" max="145" width="8.7109375" style="11" bestFit="1" customWidth="1"/>
    <col min="146" max="146" width="11.7109375" style="11" bestFit="1" customWidth="1"/>
    <col min="147" max="147" width="8.7109375" style="11" bestFit="1" customWidth="1"/>
    <col min="148" max="148" width="11.7109375" style="11" bestFit="1" customWidth="1"/>
    <col min="149" max="149" width="8.7109375" style="11" bestFit="1" customWidth="1"/>
    <col min="150" max="150" width="11.140625" style="11" customWidth="1"/>
    <col min="151" max="151" width="8.7109375" style="11" bestFit="1" customWidth="1"/>
    <col min="152" max="152" width="11.7109375" style="11" bestFit="1" customWidth="1"/>
    <col min="153" max="153" width="8.7109375" style="11" bestFit="1" customWidth="1"/>
    <col min="154" max="154" width="13" style="11" bestFit="1" customWidth="1"/>
    <col min="155" max="155" width="8.7109375" style="11" bestFit="1" customWidth="1"/>
    <col min="156" max="156" width="11.7109375" style="11" bestFit="1" customWidth="1"/>
    <col min="157" max="157" width="8.7109375" style="11" bestFit="1" customWidth="1"/>
    <col min="158" max="158" width="11.7109375" style="11" bestFit="1" customWidth="1"/>
    <col min="159" max="159" width="8.7109375" style="11" bestFit="1" customWidth="1"/>
    <col min="160" max="160" width="11.7109375" style="11" bestFit="1" customWidth="1"/>
    <col min="161" max="161" width="8.7109375" style="11" bestFit="1" customWidth="1"/>
    <col min="162" max="162" width="11.7109375" style="11" bestFit="1" customWidth="1"/>
    <col min="163" max="163" width="9.7109375" style="11" bestFit="1" customWidth="1"/>
    <col min="164" max="164" width="13" style="11" bestFit="1" customWidth="1"/>
    <col min="165" max="165" width="8.7109375" style="11" bestFit="1" customWidth="1"/>
    <col min="166" max="166" width="11.7109375" style="11" bestFit="1" customWidth="1"/>
    <col min="167" max="167" width="8.7109375" style="11" bestFit="1" customWidth="1"/>
    <col min="168" max="168" width="13" style="11" bestFit="1" customWidth="1"/>
    <col min="169" max="169" width="8.7109375" style="11" bestFit="1" customWidth="1"/>
    <col min="170" max="170" width="13" style="11" bestFit="1" customWidth="1"/>
    <col min="171" max="171" width="8.7109375" style="11" bestFit="1" customWidth="1"/>
    <col min="172" max="172" width="11.7109375" style="11" bestFit="1" customWidth="1"/>
    <col min="173" max="173" width="8.7109375" style="11" bestFit="1" customWidth="1"/>
    <col min="174" max="174" width="13" style="11" bestFit="1" customWidth="1"/>
    <col min="175" max="175" width="8.7109375" style="11" bestFit="1" customWidth="1"/>
    <col min="176" max="176" width="11.7109375" style="11" bestFit="1" customWidth="1"/>
    <col min="177" max="177" width="8.7109375" style="11" bestFit="1" customWidth="1"/>
    <col min="178" max="178" width="11.7109375" style="11" bestFit="1" customWidth="1"/>
    <col min="179" max="179" width="8.7109375" style="11" bestFit="1" customWidth="1"/>
    <col min="180" max="180" width="11.7109375" style="11" bestFit="1" customWidth="1"/>
    <col min="181" max="181" width="8.7109375" style="11" bestFit="1" customWidth="1"/>
    <col min="182" max="182" width="11.7109375" style="11" bestFit="1" customWidth="1"/>
    <col min="183" max="183" width="8.7109375" style="11" bestFit="1" customWidth="1"/>
    <col min="184" max="184" width="11.7109375" style="11" bestFit="1" customWidth="1"/>
    <col min="185" max="185" width="8.7109375" style="11" bestFit="1" customWidth="1"/>
    <col min="186" max="186" width="11.7109375" style="11" bestFit="1" customWidth="1"/>
    <col min="187" max="187" width="8.7109375" style="11" bestFit="1" customWidth="1"/>
    <col min="188" max="188" width="11.7109375" style="11" bestFit="1" customWidth="1"/>
    <col min="189" max="189" width="8.7109375" style="11" bestFit="1" customWidth="1"/>
    <col min="190" max="190" width="11.7109375" style="11" bestFit="1" customWidth="1"/>
    <col min="191" max="191" width="8.7109375" style="11" bestFit="1" customWidth="1"/>
    <col min="192" max="192" width="11.7109375" style="11" bestFit="1" customWidth="1"/>
    <col min="193" max="193" width="8.7109375" style="11" bestFit="1" customWidth="1"/>
    <col min="194" max="194" width="13" style="11" bestFit="1" customWidth="1"/>
    <col min="195" max="195" width="8.7109375" style="11" bestFit="1" customWidth="1"/>
    <col min="196" max="196" width="13" style="11" bestFit="1" customWidth="1"/>
    <col min="197" max="197" width="8.7109375" style="11" bestFit="1" customWidth="1"/>
    <col min="198" max="198" width="11.7109375" style="11" bestFit="1" customWidth="1"/>
    <col min="199" max="199" width="8.7109375" style="11" bestFit="1" customWidth="1"/>
    <col min="200" max="200" width="11.7109375" style="11" bestFit="1" customWidth="1"/>
    <col min="201" max="201" width="8.7109375" style="11" bestFit="1" customWidth="1"/>
    <col min="202" max="202" width="11.7109375" style="11" bestFit="1" customWidth="1"/>
    <col min="203" max="203" width="8.7109375" style="11" bestFit="1" customWidth="1"/>
    <col min="204" max="204" width="11.140625" style="11" customWidth="1"/>
    <col min="205" max="205" width="8.7109375" style="11" bestFit="1" customWidth="1"/>
    <col min="206" max="206" width="11.140625" style="11" customWidth="1"/>
    <col min="207" max="207" width="8.7109375" style="11" bestFit="1" customWidth="1"/>
    <col min="208" max="208" width="11.7109375" style="11" bestFit="1" customWidth="1"/>
    <col min="209" max="209" width="9.7109375" style="11" bestFit="1" customWidth="1"/>
    <col min="210" max="210" width="22.42578125" style="11" customWidth="1"/>
    <col min="211" max="211" width="8.7109375" style="11" bestFit="1" customWidth="1"/>
    <col min="212" max="212" width="11.7109375" style="11" bestFit="1" customWidth="1"/>
    <col min="213" max="213" width="8.7109375" style="11" bestFit="1" customWidth="1"/>
    <col min="214" max="214" width="11.7109375" style="11" bestFit="1" customWidth="1"/>
    <col min="215" max="215" width="8.7109375" style="11" bestFit="1" customWidth="1"/>
    <col min="216" max="216" width="11.7109375" style="11" bestFit="1" customWidth="1"/>
    <col min="217" max="217" width="8.7109375" style="11" bestFit="1" customWidth="1"/>
    <col min="218" max="218" width="13" style="11" bestFit="1" customWidth="1"/>
    <col min="219" max="219" width="8.7109375" style="11" bestFit="1" customWidth="1"/>
    <col min="220" max="220" width="11.7109375" style="11" bestFit="1" customWidth="1"/>
    <col min="221" max="221" width="9.140625" style="11"/>
    <col min="222" max="222" width="13" style="11" bestFit="1" customWidth="1"/>
    <col min="223" max="223" width="8.7109375" style="11" bestFit="1" customWidth="1"/>
    <col min="224" max="224" width="11.7109375" style="11" bestFit="1" customWidth="1"/>
    <col min="225" max="225" width="8.7109375" style="11" bestFit="1" customWidth="1"/>
    <col min="226" max="226" width="11.7109375" style="11" bestFit="1" customWidth="1"/>
    <col min="227" max="227" width="8.7109375" style="11" bestFit="1" customWidth="1"/>
    <col min="228" max="228" width="11.7109375" style="11" bestFit="1" customWidth="1"/>
    <col min="229" max="229" width="8.7109375" style="11" bestFit="1" customWidth="1"/>
    <col min="230" max="230" width="11.7109375" style="11" bestFit="1" customWidth="1"/>
    <col min="231" max="231" width="8.7109375" style="11" bestFit="1" customWidth="1"/>
    <col min="232" max="232" width="11.7109375" style="11" bestFit="1" customWidth="1"/>
    <col min="233" max="233" width="8.7109375" style="11" bestFit="1" customWidth="1"/>
    <col min="234" max="234" width="13" style="11" bestFit="1" customWidth="1"/>
    <col min="235" max="235" width="8.7109375" style="11" bestFit="1" customWidth="1"/>
    <col min="236" max="236" width="13" style="11" bestFit="1" customWidth="1"/>
    <col min="237" max="237" width="8.7109375" style="11" bestFit="1" customWidth="1"/>
    <col min="238" max="238" width="11.7109375" style="11" bestFit="1" customWidth="1"/>
    <col min="239" max="239" width="8.7109375" style="11" bestFit="1" customWidth="1"/>
    <col min="240" max="240" width="11.7109375" style="11" bestFit="1" customWidth="1"/>
    <col min="241" max="241" width="8.7109375" style="11" bestFit="1" customWidth="1"/>
    <col min="242" max="242" width="11.7109375" style="11" bestFit="1" customWidth="1"/>
    <col min="243" max="243" width="8.7109375" style="11" bestFit="1" customWidth="1"/>
    <col min="244" max="244" width="13" style="11" bestFit="1" customWidth="1"/>
    <col min="245" max="245" width="8.7109375" style="11" bestFit="1" customWidth="1"/>
    <col min="246" max="246" width="11.7109375" style="11" bestFit="1" customWidth="1"/>
    <col min="247" max="247" width="8.7109375" style="11" bestFit="1" customWidth="1"/>
    <col min="248" max="248" width="11.7109375" style="11" bestFit="1" customWidth="1"/>
    <col min="249" max="249" width="8.7109375" style="11" bestFit="1" customWidth="1"/>
    <col min="250" max="250" width="11.7109375" style="11" bestFit="1" customWidth="1"/>
    <col min="251" max="251" width="8.7109375" style="11" bestFit="1" customWidth="1"/>
    <col min="252" max="252" width="11.7109375" style="11" bestFit="1" customWidth="1"/>
    <col min="253" max="253" width="8.7109375" style="11" bestFit="1" customWidth="1"/>
    <col min="254" max="254" width="13" style="11" bestFit="1" customWidth="1"/>
    <col min="255" max="255" width="9.7109375" style="11" bestFit="1" customWidth="1"/>
    <col min="256" max="256" width="14.42578125" style="11" bestFit="1" customWidth="1"/>
    <col min="257" max="257" width="8.7109375" style="11" bestFit="1" customWidth="1"/>
    <col min="258" max="258" width="11.7109375" style="11" bestFit="1" customWidth="1"/>
    <col min="259" max="259" width="8.7109375" style="11" bestFit="1" customWidth="1"/>
    <col min="260" max="260" width="11.7109375" style="11" bestFit="1" customWidth="1"/>
    <col min="261" max="261" width="8.7109375" style="11" bestFit="1" customWidth="1"/>
    <col min="262" max="262" width="11.7109375" style="11" bestFit="1" customWidth="1"/>
    <col min="263" max="263" width="8.7109375" style="11" bestFit="1" customWidth="1"/>
    <col min="264" max="264" width="11.7109375" style="11" bestFit="1" customWidth="1"/>
    <col min="265" max="265" width="9.7109375" style="11" bestFit="1" customWidth="1"/>
    <col min="266" max="266" width="11.7109375" style="11" bestFit="1" customWidth="1"/>
    <col min="267" max="267" width="8.7109375" style="11" bestFit="1" customWidth="1"/>
    <col min="268" max="268" width="11.7109375" style="11" bestFit="1" customWidth="1"/>
    <col min="269" max="269" width="9.7109375" style="11" bestFit="1" customWidth="1"/>
    <col min="270" max="270" width="11.7109375" style="11" customWidth="1"/>
    <col min="271" max="271" width="8.7109375" style="11" bestFit="1" customWidth="1"/>
    <col min="272" max="272" width="13" style="11" bestFit="1" customWidth="1"/>
    <col min="273" max="273" width="8.7109375" style="11" bestFit="1" customWidth="1"/>
    <col min="274" max="274" width="11.7109375" style="11" bestFit="1" customWidth="1"/>
    <col min="275" max="275" width="8.7109375" style="11" bestFit="1" customWidth="1"/>
    <col min="276" max="276" width="13" style="11" bestFit="1" customWidth="1"/>
    <col min="277" max="277" width="8.7109375" style="11" bestFit="1" customWidth="1"/>
    <col min="278" max="278" width="11.7109375" style="11" bestFit="1" customWidth="1"/>
    <col min="279" max="279" width="8.7109375" style="11" bestFit="1" customWidth="1"/>
    <col min="280" max="280" width="11.7109375" style="11" customWidth="1"/>
    <col min="281" max="281" width="8.7109375" style="11" bestFit="1" customWidth="1"/>
    <col min="282" max="282" width="13" style="11" bestFit="1" customWidth="1"/>
    <col min="283" max="283" width="8.7109375" style="11" bestFit="1" customWidth="1"/>
    <col min="284" max="284" width="11.7109375" style="11" bestFit="1" customWidth="1"/>
    <col min="285" max="285" width="8.7109375" style="11" bestFit="1" customWidth="1"/>
    <col min="286" max="286" width="13" style="11" bestFit="1" customWidth="1"/>
    <col min="287" max="287" width="8.7109375" style="11" bestFit="1" customWidth="1"/>
    <col min="288" max="288" width="11.7109375" style="11" bestFit="1" customWidth="1"/>
    <col min="289" max="289" width="8.7109375" style="11" bestFit="1" customWidth="1"/>
    <col min="290" max="290" width="11.7109375" style="11" bestFit="1" customWidth="1"/>
    <col min="291" max="291" width="8.7109375" style="11" bestFit="1" customWidth="1"/>
    <col min="292" max="292" width="11.7109375" style="11" bestFit="1" customWidth="1"/>
    <col min="293" max="293" width="8.7109375" style="11" bestFit="1" customWidth="1"/>
    <col min="294" max="294" width="13" style="11" bestFit="1" customWidth="1"/>
    <col min="295" max="295" width="8.7109375" style="11" bestFit="1" customWidth="1"/>
    <col min="296" max="296" width="13" style="11" bestFit="1" customWidth="1"/>
    <col min="297" max="297" width="8.7109375" style="11" bestFit="1" customWidth="1"/>
    <col min="298" max="298" width="11.7109375" style="11" bestFit="1" customWidth="1"/>
    <col min="299" max="299" width="8.7109375" style="11" bestFit="1" customWidth="1"/>
    <col min="300" max="300" width="11.7109375" style="11" bestFit="1" customWidth="1"/>
    <col min="301" max="301" width="8.7109375" style="11" bestFit="1" customWidth="1"/>
    <col min="302" max="302" width="11.7109375" style="11" bestFit="1" customWidth="1"/>
    <col min="303" max="303" width="9.140625" style="11"/>
    <col min="304" max="304" width="13" style="11" bestFit="1" customWidth="1"/>
    <col min="305" max="305" width="8.7109375" style="11" bestFit="1" customWidth="1"/>
    <col min="306" max="306" width="13" style="11" bestFit="1" customWidth="1"/>
    <col min="307" max="307" width="8.7109375" style="11" bestFit="1" customWidth="1"/>
    <col min="308" max="308" width="13" style="11" bestFit="1" customWidth="1"/>
    <col min="309" max="309" width="8.7109375" style="11" bestFit="1" customWidth="1"/>
    <col min="310" max="310" width="11.7109375" style="11" bestFit="1" customWidth="1"/>
    <col min="311" max="311" width="8.7109375" style="11" bestFit="1" customWidth="1"/>
    <col min="312" max="312" width="13" style="11" bestFit="1" customWidth="1"/>
    <col min="313" max="313" width="9.7109375" style="11" bestFit="1" customWidth="1"/>
    <col min="314" max="314" width="14.42578125" style="11" bestFit="1" customWidth="1"/>
    <col min="315" max="315" width="8.7109375" style="11" bestFit="1" customWidth="1"/>
    <col min="316" max="316" width="11.7109375" style="11" bestFit="1" customWidth="1"/>
    <col min="317" max="317" width="8.7109375" style="11" bestFit="1" customWidth="1"/>
    <col min="318" max="318" width="11.7109375" style="11" bestFit="1" customWidth="1"/>
    <col min="319" max="319" width="8.7109375" style="11" bestFit="1" customWidth="1"/>
    <col min="320" max="320" width="11.7109375" style="11" bestFit="1" customWidth="1"/>
    <col min="321" max="321" width="8.7109375" style="11" bestFit="1" customWidth="1"/>
    <col min="322" max="322" width="11.7109375" style="11" bestFit="1" customWidth="1"/>
    <col min="323" max="323" width="8.7109375" style="11" bestFit="1" customWidth="1"/>
    <col min="324" max="324" width="11.7109375" style="11" bestFit="1" customWidth="1"/>
    <col min="325" max="325" width="8.7109375" style="11" bestFit="1" customWidth="1"/>
    <col min="326" max="326" width="11.7109375" style="11" bestFit="1" customWidth="1"/>
    <col min="327" max="327" width="9.140625" style="11"/>
    <col min="328" max="328" width="11.7109375" style="11" bestFit="1" customWidth="1"/>
    <col min="329" max="329" width="8.7109375" style="11" bestFit="1" customWidth="1"/>
    <col min="330" max="330" width="11.7109375" style="11" bestFit="1" customWidth="1"/>
    <col min="331" max="331" width="8.7109375" style="11" bestFit="1" customWidth="1"/>
    <col min="332" max="332" width="11.7109375" style="11" bestFit="1" customWidth="1"/>
    <col min="333" max="333" width="8.7109375" style="11" bestFit="1" customWidth="1"/>
    <col min="334" max="334" width="11.7109375" style="11" bestFit="1" customWidth="1"/>
    <col min="335" max="335" width="8.7109375" style="11" bestFit="1" customWidth="1"/>
    <col min="336" max="336" width="12.5703125" style="11" customWidth="1"/>
    <col min="337" max="337" width="8.7109375" style="11" bestFit="1" customWidth="1"/>
    <col min="338" max="338" width="12.5703125" style="11" customWidth="1"/>
    <col min="339" max="339" width="8.7109375" style="11" bestFit="1" customWidth="1"/>
    <col min="340" max="340" width="11.7109375" style="11" bestFit="1" customWidth="1"/>
    <col min="341" max="341" width="8.7109375" style="11" bestFit="1" customWidth="1"/>
    <col min="342" max="342" width="11.7109375" style="11" bestFit="1" customWidth="1"/>
    <col min="343" max="343" width="10.5703125" style="11" bestFit="1" customWidth="1"/>
    <col min="344" max="344" width="19.85546875" style="11" customWidth="1"/>
    <col min="345" max="345" width="8.7109375" style="11" bestFit="1" customWidth="1"/>
    <col min="346" max="346" width="12.5703125" style="11" bestFit="1" customWidth="1"/>
    <col min="347" max="347" width="10.5703125" style="11" customWidth="1"/>
    <col min="348" max="348" width="12.5703125" style="11" bestFit="1" customWidth="1"/>
    <col min="349" max="349" width="11.7109375" style="11" customWidth="1"/>
    <col min="350" max="350" width="13.85546875" style="11" bestFit="1" customWidth="1"/>
    <col min="351" max="351" width="13.7109375" style="11" customWidth="1"/>
    <col min="352" max="352" width="20.140625" style="11" customWidth="1"/>
    <col min="353" max="353" width="25.85546875" style="11" customWidth="1"/>
    <col min="354" max="16384" width="9.140625" style="11"/>
  </cols>
  <sheetData>
    <row r="1" spans="1:352" ht="27.75" customHeight="1">
      <c r="O1" s="139" t="s">
        <v>387</v>
      </c>
      <c r="P1" s="139"/>
      <c r="Q1" s="139"/>
      <c r="R1" s="139"/>
      <c r="S1" s="139"/>
      <c r="T1" s="139"/>
      <c r="U1" s="139"/>
      <c r="V1" s="139"/>
    </row>
    <row r="2" spans="1:352" ht="26.25" customHeight="1">
      <c r="O2" s="139" t="s">
        <v>381</v>
      </c>
      <c r="P2" s="139"/>
      <c r="Q2" s="139"/>
      <c r="R2" s="139"/>
      <c r="S2" s="139"/>
      <c r="T2" s="139"/>
      <c r="U2" s="139"/>
      <c r="V2" s="139"/>
    </row>
    <row r="3" spans="1:352" ht="27.75" customHeight="1">
      <c r="O3" s="139" t="s">
        <v>382</v>
      </c>
      <c r="P3" s="139"/>
      <c r="Q3" s="139"/>
      <c r="R3" s="139"/>
      <c r="S3" s="139"/>
      <c r="T3" s="139"/>
      <c r="U3" s="139"/>
      <c r="V3" s="139"/>
    </row>
    <row r="4" spans="1:352" ht="32.25" customHeight="1">
      <c r="A4" s="140" t="s">
        <v>364</v>
      </c>
      <c r="B4" s="140"/>
      <c r="C4" s="140"/>
      <c r="D4" s="140"/>
      <c r="E4" s="140"/>
      <c r="F4" s="140"/>
      <c r="G4" s="140"/>
      <c r="H4" s="140"/>
      <c r="I4" s="140"/>
      <c r="J4" s="140"/>
      <c r="K4" s="140"/>
      <c r="L4" s="140"/>
      <c r="M4" s="140"/>
      <c r="N4" s="140"/>
      <c r="O4" s="140"/>
      <c r="P4" s="140"/>
      <c r="Q4" s="140"/>
      <c r="R4" s="140"/>
      <c r="S4" s="140"/>
      <c r="T4" s="140"/>
      <c r="U4" s="140"/>
      <c r="V4" s="140"/>
    </row>
    <row r="5" spans="1:352" s="3" customFormat="1" ht="15.75" customHeight="1">
      <c r="A5" s="144" t="s">
        <v>86</v>
      </c>
      <c r="B5" s="144" t="s">
        <v>0</v>
      </c>
      <c r="C5" s="144" t="s">
        <v>87</v>
      </c>
      <c r="D5" s="147" t="s">
        <v>173</v>
      </c>
      <c r="E5" s="134" t="s">
        <v>365</v>
      </c>
      <c r="F5" s="138"/>
      <c r="G5" s="138"/>
      <c r="H5" s="138"/>
      <c r="I5" s="138"/>
      <c r="J5" s="138"/>
      <c r="K5" s="138"/>
      <c r="L5" s="138"/>
      <c r="M5" s="138"/>
      <c r="N5" s="138"/>
      <c r="O5" s="138"/>
      <c r="P5" s="138"/>
      <c r="Q5" s="138"/>
      <c r="R5" s="138"/>
      <c r="S5" s="138"/>
      <c r="T5" s="138"/>
      <c r="U5" s="138"/>
      <c r="V5" s="135"/>
      <c r="W5" s="134" t="s">
        <v>365</v>
      </c>
      <c r="X5" s="138"/>
      <c r="Y5" s="138"/>
      <c r="Z5" s="138"/>
      <c r="AA5" s="138"/>
      <c r="AB5" s="138"/>
      <c r="AC5" s="138"/>
      <c r="AD5" s="138"/>
      <c r="AE5" s="138"/>
      <c r="AF5" s="138"/>
      <c r="AG5" s="138"/>
      <c r="AH5" s="138"/>
      <c r="AI5" s="138"/>
      <c r="AJ5" s="138"/>
      <c r="AK5" s="138"/>
      <c r="AL5" s="138"/>
      <c r="AM5" s="138"/>
      <c r="AN5" s="135"/>
      <c r="AO5" s="134" t="s">
        <v>365</v>
      </c>
      <c r="AP5" s="138"/>
      <c r="AQ5" s="138"/>
      <c r="AR5" s="138"/>
      <c r="AS5" s="138"/>
      <c r="AT5" s="138"/>
      <c r="AU5" s="138"/>
      <c r="AV5" s="138"/>
      <c r="AW5" s="138"/>
      <c r="AX5" s="138"/>
      <c r="AY5" s="138"/>
      <c r="AZ5" s="138"/>
      <c r="BA5" s="138"/>
      <c r="BB5" s="138"/>
      <c r="BC5" s="138"/>
      <c r="BD5" s="138"/>
      <c r="BE5" s="138"/>
      <c r="BF5" s="135"/>
      <c r="BG5" s="134" t="s">
        <v>365</v>
      </c>
      <c r="BH5" s="138"/>
      <c r="BI5" s="138"/>
      <c r="BJ5" s="138"/>
      <c r="BK5" s="138"/>
      <c r="BL5" s="138"/>
      <c r="BM5" s="138"/>
      <c r="BN5" s="138"/>
      <c r="BO5" s="138"/>
      <c r="BP5" s="138"/>
      <c r="BQ5" s="138"/>
      <c r="BR5" s="138"/>
      <c r="BS5" s="138"/>
      <c r="BT5" s="138"/>
      <c r="BU5" s="138"/>
      <c r="BV5" s="138"/>
      <c r="BW5" s="138"/>
      <c r="BX5" s="135"/>
      <c r="BY5" s="134" t="s">
        <v>365</v>
      </c>
      <c r="BZ5" s="138"/>
      <c r="CA5" s="138"/>
      <c r="CB5" s="138"/>
      <c r="CC5" s="138"/>
      <c r="CD5" s="138"/>
      <c r="CE5" s="138"/>
      <c r="CF5" s="138"/>
      <c r="CG5" s="138"/>
      <c r="CH5" s="138"/>
      <c r="CI5" s="138"/>
      <c r="CJ5" s="138"/>
      <c r="CK5" s="138"/>
      <c r="CL5" s="138"/>
      <c r="CM5" s="138"/>
      <c r="CN5" s="138"/>
      <c r="CO5" s="141" t="s">
        <v>365</v>
      </c>
      <c r="CP5" s="141"/>
      <c r="CQ5" s="141"/>
      <c r="CR5" s="141"/>
      <c r="CS5" s="141"/>
      <c r="CT5" s="141"/>
      <c r="CU5" s="141"/>
      <c r="CV5" s="141"/>
      <c r="CW5" s="141"/>
      <c r="CX5" s="141"/>
      <c r="CY5" s="141"/>
      <c r="CZ5" s="141"/>
      <c r="DA5" s="141"/>
      <c r="DB5" s="141"/>
      <c r="DC5" s="141"/>
      <c r="DD5" s="141"/>
      <c r="DE5" s="141"/>
      <c r="DF5" s="142"/>
      <c r="DG5" s="134" t="s">
        <v>365</v>
      </c>
      <c r="DH5" s="138"/>
      <c r="DI5" s="138"/>
      <c r="DJ5" s="138"/>
      <c r="DK5" s="138"/>
      <c r="DL5" s="138"/>
      <c r="DM5" s="138"/>
      <c r="DN5" s="138"/>
      <c r="DO5" s="138"/>
      <c r="DP5" s="138"/>
      <c r="DQ5" s="138"/>
      <c r="DR5" s="138"/>
      <c r="DS5" s="138"/>
      <c r="DT5" s="138"/>
      <c r="DU5" s="138"/>
      <c r="DV5" s="135"/>
      <c r="DW5" s="134" t="s">
        <v>365</v>
      </c>
      <c r="DX5" s="138"/>
      <c r="DY5" s="138"/>
      <c r="DZ5" s="138"/>
      <c r="EA5" s="138"/>
      <c r="EB5" s="138"/>
      <c r="EC5" s="138"/>
      <c r="ED5" s="138"/>
      <c r="EE5" s="138"/>
      <c r="EF5" s="138"/>
      <c r="EG5" s="138"/>
      <c r="EH5" s="138"/>
      <c r="EI5" s="138"/>
      <c r="EJ5" s="138"/>
      <c r="EK5" s="138"/>
      <c r="EL5" s="138"/>
      <c r="EM5" s="138"/>
      <c r="EN5" s="138"/>
      <c r="EO5" s="138" t="s">
        <v>365</v>
      </c>
      <c r="EP5" s="138"/>
      <c r="EQ5" s="138"/>
      <c r="ER5" s="138"/>
      <c r="ES5" s="138"/>
      <c r="ET5" s="138"/>
      <c r="EU5" s="138"/>
      <c r="EV5" s="138"/>
      <c r="EW5" s="138"/>
      <c r="EX5" s="138"/>
      <c r="EY5" s="138"/>
      <c r="EZ5" s="138"/>
      <c r="FA5" s="138"/>
      <c r="FB5" s="138"/>
      <c r="FC5" s="138"/>
      <c r="FD5" s="138"/>
      <c r="FE5" s="138"/>
      <c r="FF5" s="138"/>
      <c r="FG5" s="138"/>
      <c r="FH5" s="135"/>
      <c r="FI5" s="138" t="s">
        <v>365</v>
      </c>
      <c r="FJ5" s="138"/>
      <c r="FK5" s="138"/>
      <c r="FL5" s="138"/>
      <c r="FM5" s="138"/>
      <c r="FN5" s="138"/>
      <c r="FO5" s="138"/>
      <c r="FP5" s="138"/>
      <c r="FQ5" s="138"/>
      <c r="FR5" s="138"/>
      <c r="FS5" s="138"/>
      <c r="FT5" s="138"/>
      <c r="FU5" s="138"/>
      <c r="FV5" s="138"/>
      <c r="FW5" s="138"/>
      <c r="FX5" s="138"/>
      <c r="FY5" s="138"/>
      <c r="FZ5" s="138"/>
      <c r="GA5" s="138"/>
      <c r="GB5" s="135"/>
      <c r="GC5" s="138" t="s">
        <v>365</v>
      </c>
      <c r="GD5" s="138"/>
      <c r="GE5" s="138"/>
      <c r="GF5" s="138"/>
      <c r="GG5" s="138"/>
      <c r="GH5" s="138"/>
      <c r="GI5" s="138"/>
      <c r="GJ5" s="138"/>
      <c r="GK5" s="138"/>
      <c r="GL5" s="138"/>
      <c r="GM5" s="138"/>
      <c r="GN5" s="138"/>
      <c r="GO5" s="138"/>
      <c r="GP5" s="138"/>
      <c r="GQ5" s="138"/>
      <c r="GR5" s="138"/>
      <c r="GS5" s="138"/>
      <c r="GT5" s="138"/>
      <c r="GU5" s="138"/>
      <c r="GV5" s="135"/>
      <c r="GW5" s="134" t="s">
        <v>365</v>
      </c>
      <c r="GX5" s="138"/>
      <c r="GY5" s="138"/>
      <c r="GZ5" s="138"/>
      <c r="HA5" s="138"/>
      <c r="HB5" s="138"/>
      <c r="HC5" s="138"/>
      <c r="HD5" s="138"/>
      <c r="HE5" s="138"/>
      <c r="HF5" s="138"/>
      <c r="HG5" s="138"/>
      <c r="HH5" s="138"/>
      <c r="HI5" s="138"/>
      <c r="HJ5" s="138"/>
      <c r="HK5" s="138"/>
      <c r="HL5" s="138"/>
      <c r="HM5" s="138"/>
      <c r="HN5" s="138"/>
      <c r="HO5" s="138" t="s">
        <v>365</v>
      </c>
      <c r="HP5" s="138"/>
      <c r="HQ5" s="138"/>
      <c r="HR5" s="138"/>
      <c r="HS5" s="138"/>
      <c r="HT5" s="138"/>
      <c r="HU5" s="138"/>
      <c r="HV5" s="138"/>
      <c r="HW5" s="138"/>
      <c r="HX5" s="138"/>
      <c r="HY5" s="138"/>
      <c r="HZ5" s="138"/>
      <c r="IA5" s="138"/>
      <c r="IB5" s="138"/>
      <c r="IC5" s="138"/>
      <c r="ID5" s="138"/>
      <c r="IE5" s="138"/>
      <c r="IF5" s="138"/>
      <c r="IG5" s="138"/>
      <c r="IH5" s="138"/>
      <c r="II5" s="138" t="s">
        <v>365</v>
      </c>
      <c r="IJ5" s="138"/>
      <c r="IK5" s="138"/>
      <c r="IL5" s="138"/>
      <c r="IM5" s="138"/>
      <c r="IN5" s="138"/>
      <c r="IO5" s="138"/>
      <c r="IP5" s="138"/>
      <c r="IQ5" s="138"/>
      <c r="IR5" s="138"/>
      <c r="IS5" s="138"/>
      <c r="IT5" s="138"/>
      <c r="IU5" s="138"/>
      <c r="IV5" s="138"/>
      <c r="IW5" s="138"/>
      <c r="IX5" s="138"/>
      <c r="IY5" s="138"/>
      <c r="IZ5" s="138"/>
      <c r="JA5" s="138" t="s">
        <v>365</v>
      </c>
      <c r="JB5" s="138"/>
      <c r="JC5" s="138"/>
      <c r="JD5" s="138"/>
      <c r="JE5" s="138"/>
      <c r="JF5" s="138"/>
      <c r="JG5" s="138"/>
      <c r="JH5" s="138"/>
      <c r="JI5" s="138"/>
      <c r="JJ5" s="138"/>
      <c r="JK5" s="138"/>
      <c r="JL5" s="138"/>
      <c r="JM5" s="138"/>
      <c r="JN5" s="138"/>
      <c r="JO5" s="138"/>
      <c r="JP5" s="138"/>
      <c r="JQ5" s="138"/>
      <c r="JR5" s="138"/>
      <c r="JS5" s="138" t="s">
        <v>365</v>
      </c>
      <c r="JT5" s="138"/>
      <c r="JU5" s="138"/>
      <c r="JV5" s="138"/>
      <c r="JW5" s="138"/>
      <c r="JX5" s="138"/>
      <c r="JY5" s="138"/>
      <c r="JZ5" s="138"/>
      <c r="KA5" s="138"/>
      <c r="KB5" s="138"/>
      <c r="KC5" s="138"/>
      <c r="KD5" s="138"/>
      <c r="KE5" s="138"/>
      <c r="KF5" s="138"/>
      <c r="KG5" s="138"/>
      <c r="KH5" s="138"/>
      <c r="KI5" s="138"/>
      <c r="KJ5" s="138"/>
      <c r="KK5" s="138" t="s">
        <v>365</v>
      </c>
      <c r="KL5" s="138"/>
      <c r="KM5" s="138"/>
      <c r="KN5" s="138"/>
      <c r="KO5" s="138"/>
      <c r="KP5" s="138"/>
      <c r="KQ5" s="138"/>
      <c r="KR5" s="138"/>
      <c r="KS5" s="138"/>
      <c r="KT5" s="138"/>
      <c r="KU5" s="138"/>
      <c r="KV5" s="138"/>
      <c r="KW5" s="138"/>
      <c r="KX5" s="138"/>
      <c r="KY5" s="138"/>
      <c r="KZ5" s="138"/>
      <c r="LA5" s="138"/>
      <c r="LB5" s="138"/>
      <c r="LC5" s="134" t="s">
        <v>365</v>
      </c>
      <c r="LD5" s="138"/>
      <c r="LE5" s="138"/>
      <c r="LF5" s="138"/>
      <c r="LG5" s="138"/>
      <c r="LH5" s="138"/>
      <c r="LI5" s="138"/>
      <c r="LJ5" s="138"/>
      <c r="LK5" s="138"/>
      <c r="LL5" s="138"/>
      <c r="LM5" s="138"/>
      <c r="LN5" s="138"/>
      <c r="LO5" s="138"/>
      <c r="LP5" s="138"/>
      <c r="LQ5" s="138"/>
      <c r="LR5" s="138"/>
      <c r="LS5" s="138"/>
      <c r="LT5" s="138"/>
      <c r="LU5" s="138"/>
      <c r="LV5" s="135"/>
      <c r="LW5" s="134" t="s">
        <v>365</v>
      </c>
      <c r="LX5" s="138"/>
      <c r="LY5" s="138"/>
      <c r="LZ5" s="138"/>
      <c r="MA5" s="138"/>
      <c r="MB5" s="138"/>
      <c r="MC5" s="138"/>
      <c r="MD5" s="138"/>
      <c r="ME5" s="138"/>
      <c r="MF5" s="138"/>
      <c r="MG5" s="138"/>
      <c r="MH5" s="138"/>
      <c r="MI5" s="138"/>
      <c r="MJ5" s="138"/>
      <c r="MK5" s="138"/>
      <c r="ML5" s="135"/>
      <c r="MM5" s="152" t="s">
        <v>338</v>
      </c>
      <c r="MN5" s="153"/>
    </row>
    <row r="6" spans="1:352" s="3" customFormat="1" ht="15.75" customHeight="1">
      <c r="A6" s="145"/>
      <c r="B6" s="145"/>
      <c r="C6" s="145"/>
      <c r="D6" s="148"/>
      <c r="E6" s="134" t="s">
        <v>366</v>
      </c>
      <c r="F6" s="138"/>
      <c r="G6" s="138"/>
      <c r="H6" s="138"/>
      <c r="I6" s="138"/>
      <c r="J6" s="138"/>
      <c r="K6" s="138"/>
      <c r="L6" s="138"/>
      <c r="M6" s="138"/>
      <c r="N6" s="138"/>
      <c r="O6" s="138"/>
      <c r="P6" s="138"/>
      <c r="Q6" s="138"/>
      <c r="R6" s="138"/>
      <c r="S6" s="138"/>
      <c r="T6" s="138"/>
      <c r="U6" s="138"/>
      <c r="V6" s="135"/>
      <c r="W6" s="134" t="s">
        <v>366</v>
      </c>
      <c r="X6" s="138"/>
      <c r="Y6" s="138"/>
      <c r="Z6" s="138"/>
      <c r="AA6" s="138"/>
      <c r="AB6" s="138"/>
      <c r="AC6" s="138"/>
      <c r="AD6" s="138"/>
      <c r="AE6" s="138"/>
      <c r="AF6" s="138"/>
      <c r="AG6" s="138"/>
      <c r="AH6" s="138"/>
      <c r="AI6" s="138"/>
      <c r="AJ6" s="138"/>
      <c r="AK6" s="138"/>
      <c r="AL6" s="138"/>
      <c r="AM6" s="138"/>
      <c r="AN6" s="135"/>
      <c r="AO6" s="134" t="s">
        <v>366</v>
      </c>
      <c r="AP6" s="138"/>
      <c r="AQ6" s="138"/>
      <c r="AR6" s="138"/>
      <c r="AS6" s="138"/>
      <c r="AT6" s="138"/>
      <c r="AU6" s="138"/>
      <c r="AV6" s="135"/>
      <c r="AW6" s="134" t="s">
        <v>367</v>
      </c>
      <c r="AX6" s="138"/>
      <c r="AY6" s="138"/>
      <c r="AZ6" s="138"/>
      <c r="BA6" s="138"/>
      <c r="BB6" s="138"/>
      <c r="BC6" s="138"/>
      <c r="BD6" s="138"/>
      <c r="BE6" s="138"/>
      <c r="BF6" s="138"/>
      <c r="BG6" s="138" t="s">
        <v>367</v>
      </c>
      <c r="BH6" s="138"/>
      <c r="BI6" s="138"/>
      <c r="BJ6" s="138"/>
      <c r="BK6" s="138"/>
      <c r="BL6" s="138"/>
      <c r="BM6" s="138"/>
      <c r="BN6" s="138"/>
      <c r="BO6" s="138"/>
      <c r="BP6" s="138"/>
      <c r="BQ6" s="138"/>
      <c r="BR6" s="138"/>
      <c r="BS6" s="138"/>
      <c r="BT6" s="138"/>
      <c r="BU6" s="138"/>
      <c r="BV6" s="138"/>
      <c r="BW6" s="138"/>
      <c r="BX6" s="135"/>
      <c r="BY6" s="134" t="s">
        <v>368</v>
      </c>
      <c r="BZ6" s="138"/>
      <c r="CA6" s="138"/>
      <c r="CB6" s="138"/>
      <c r="CC6" s="138"/>
      <c r="CD6" s="138"/>
      <c r="CE6" s="138"/>
      <c r="CF6" s="138"/>
      <c r="CG6" s="138"/>
      <c r="CH6" s="138"/>
      <c r="CI6" s="138"/>
      <c r="CJ6" s="138"/>
      <c r="CK6" s="138"/>
      <c r="CL6" s="138"/>
      <c r="CM6" s="138"/>
      <c r="CN6" s="138"/>
      <c r="CO6" s="138" t="s">
        <v>368</v>
      </c>
      <c r="CP6" s="138"/>
      <c r="CQ6" s="138"/>
      <c r="CR6" s="138"/>
      <c r="CS6" s="138"/>
      <c r="CT6" s="138"/>
      <c r="CU6" s="138"/>
      <c r="CV6" s="138"/>
      <c r="CW6" s="138"/>
      <c r="CX6" s="138"/>
      <c r="CY6" s="138"/>
      <c r="CZ6" s="138"/>
      <c r="DA6" s="138"/>
      <c r="DB6" s="138"/>
      <c r="DC6" s="138"/>
      <c r="DD6" s="138"/>
      <c r="DE6" s="138"/>
      <c r="DF6" s="135"/>
      <c r="DG6" s="134" t="s">
        <v>369</v>
      </c>
      <c r="DH6" s="138"/>
      <c r="DI6" s="138"/>
      <c r="DJ6" s="138"/>
      <c r="DK6" s="138"/>
      <c r="DL6" s="138"/>
      <c r="DM6" s="138"/>
      <c r="DN6" s="138"/>
      <c r="DO6" s="138"/>
      <c r="DP6" s="138"/>
      <c r="DQ6" s="138"/>
      <c r="DR6" s="138"/>
      <c r="DS6" s="138"/>
      <c r="DT6" s="138"/>
      <c r="DU6" s="138"/>
      <c r="DV6" s="135"/>
      <c r="DW6" s="134" t="s">
        <v>430</v>
      </c>
      <c r="DX6" s="138"/>
      <c r="DY6" s="138"/>
      <c r="DZ6" s="138"/>
      <c r="EA6" s="138"/>
      <c r="EB6" s="138"/>
      <c r="EC6" s="138"/>
      <c r="ED6" s="138"/>
      <c r="EE6" s="138"/>
      <c r="EF6" s="138"/>
      <c r="EG6" s="138"/>
      <c r="EH6" s="135"/>
      <c r="EI6" s="134" t="s">
        <v>370</v>
      </c>
      <c r="EJ6" s="138"/>
      <c r="EK6" s="138"/>
      <c r="EL6" s="138"/>
      <c r="EM6" s="138"/>
      <c r="EN6" s="138"/>
      <c r="EO6" s="138" t="s">
        <v>371</v>
      </c>
      <c r="EP6" s="138"/>
      <c r="EQ6" s="138"/>
      <c r="ER6" s="138"/>
      <c r="ES6" s="138"/>
      <c r="ET6" s="138"/>
      <c r="EU6" s="138"/>
      <c r="EV6" s="138"/>
      <c r="EW6" s="138"/>
      <c r="EX6" s="138"/>
      <c r="EY6" s="138"/>
      <c r="EZ6" s="138"/>
      <c r="FA6" s="138"/>
      <c r="FB6" s="138"/>
      <c r="FC6" s="138"/>
      <c r="FD6" s="138"/>
      <c r="FE6" s="138"/>
      <c r="FF6" s="138"/>
      <c r="FG6" s="138"/>
      <c r="FH6" s="135"/>
      <c r="FI6" s="134" t="s">
        <v>372</v>
      </c>
      <c r="FJ6" s="138"/>
      <c r="FK6" s="138"/>
      <c r="FL6" s="138"/>
      <c r="FM6" s="138"/>
      <c r="FN6" s="138"/>
      <c r="FO6" s="138"/>
      <c r="FP6" s="138"/>
      <c r="FQ6" s="138"/>
      <c r="FR6" s="138"/>
      <c r="FS6" s="138"/>
      <c r="FT6" s="138"/>
      <c r="FU6" s="138"/>
      <c r="FV6" s="138"/>
      <c r="FW6" s="138"/>
      <c r="FX6" s="138"/>
      <c r="FY6" s="138"/>
      <c r="FZ6" s="138"/>
      <c r="GA6" s="138"/>
      <c r="GB6" s="138"/>
      <c r="GC6" s="134" t="s">
        <v>372</v>
      </c>
      <c r="GD6" s="138"/>
      <c r="GE6" s="138"/>
      <c r="GF6" s="138"/>
      <c r="GG6" s="138"/>
      <c r="GH6" s="138"/>
      <c r="GI6" s="138"/>
      <c r="GJ6" s="138"/>
      <c r="GK6" s="138"/>
      <c r="GL6" s="138"/>
      <c r="GM6" s="138"/>
      <c r="GN6" s="138"/>
      <c r="GO6" s="138"/>
      <c r="GP6" s="138"/>
      <c r="GQ6" s="138"/>
      <c r="GR6" s="138"/>
      <c r="GS6" s="138"/>
      <c r="GT6" s="138"/>
      <c r="GU6" s="138"/>
      <c r="GV6" s="138"/>
      <c r="GW6" s="150" t="s">
        <v>373</v>
      </c>
      <c r="GX6" s="150"/>
      <c r="GY6" s="150"/>
      <c r="GZ6" s="150"/>
      <c r="HA6" s="150"/>
      <c r="HB6" s="151"/>
      <c r="HC6" s="134" t="s">
        <v>374</v>
      </c>
      <c r="HD6" s="138"/>
      <c r="HE6" s="138"/>
      <c r="HF6" s="138"/>
      <c r="HG6" s="138"/>
      <c r="HH6" s="138"/>
      <c r="HI6" s="138"/>
      <c r="HJ6" s="138"/>
      <c r="HK6" s="138"/>
      <c r="HL6" s="138"/>
      <c r="HM6" s="138"/>
      <c r="HN6" s="138"/>
      <c r="HO6" s="138" t="s">
        <v>374</v>
      </c>
      <c r="HP6" s="138"/>
      <c r="HQ6" s="138"/>
      <c r="HR6" s="138"/>
      <c r="HS6" s="138"/>
      <c r="HT6" s="138"/>
      <c r="HU6" s="138"/>
      <c r="HV6" s="138"/>
      <c r="HW6" s="138"/>
      <c r="HX6" s="138"/>
      <c r="HY6" s="138"/>
      <c r="HZ6" s="138"/>
      <c r="IA6" s="138"/>
      <c r="IB6" s="138"/>
      <c r="IC6" s="138"/>
      <c r="ID6" s="138"/>
      <c r="IE6" s="138"/>
      <c r="IF6" s="138"/>
      <c r="IG6" s="138"/>
      <c r="IH6" s="138"/>
      <c r="II6" s="138" t="s">
        <v>374</v>
      </c>
      <c r="IJ6" s="138"/>
      <c r="IK6" s="138"/>
      <c r="IL6" s="138"/>
      <c r="IM6" s="138"/>
      <c r="IN6" s="138"/>
      <c r="IO6" s="138"/>
      <c r="IP6" s="138"/>
      <c r="IQ6" s="138"/>
      <c r="IR6" s="138"/>
      <c r="IS6" s="138"/>
      <c r="IT6" s="138"/>
      <c r="IU6" s="138"/>
      <c r="IV6" s="135"/>
      <c r="IW6" s="134" t="s">
        <v>375</v>
      </c>
      <c r="IX6" s="138"/>
      <c r="IY6" s="138"/>
      <c r="IZ6" s="138"/>
      <c r="JA6" s="138" t="s">
        <v>376</v>
      </c>
      <c r="JB6" s="138"/>
      <c r="JC6" s="138"/>
      <c r="JD6" s="138"/>
      <c r="JE6" s="138"/>
      <c r="JF6" s="135"/>
      <c r="JG6" s="134" t="s">
        <v>377</v>
      </c>
      <c r="JH6" s="138"/>
      <c r="JI6" s="138"/>
      <c r="JJ6" s="135"/>
      <c r="JK6" s="134" t="s">
        <v>378</v>
      </c>
      <c r="JL6" s="138"/>
      <c r="JM6" s="138"/>
      <c r="JN6" s="138"/>
      <c r="JO6" s="138"/>
      <c r="JP6" s="138"/>
      <c r="JQ6" s="138"/>
      <c r="JR6" s="138"/>
      <c r="JS6" s="138" t="s">
        <v>378</v>
      </c>
      <c r="JT6" s="138"/>
      <c r="JU6" s="138"/>
      <c r="JV6" s="138"/>
      <c r="JW6" s="138"/>
      <c r="JX6" s="138"/>
      <c r="JY6" s="138"/>
      <c r="JZ6" s="138"/>
      <c r="KA6" s="138"/>
      <c r="KB6" s="138"/>
      <c r="KC6" s="138"/>
      <c r="KD6" s="138"/>
      <c r="KE6" s="138"/>
      <c r="KF6" s="138"/>
      <c r="KG6" s="138"/>
      <c r="KH6" s="138"/>
      <c r="KI6" s="138"/>
      <c r="KJ6" s="138"/>
      <c r="KK6" s="138" t="s">
        <v>378</v>
      </c>
      <c r="KL6" s="138"/>
      <c r="KM6" s="138"/>
      <c r="KN6" s="138"/>
      <c r="KO6" s="138"/>
      <c r="KP6" s="138"/>
      <c r="KQ6" s="138"/>
      <c r="KR6" s="138"/>
      <c r="KS6" s="138"/>
      <c r="KT6" s="138"/>
      <c r="KU6" s="138"/>
      <c r="KV6" s="138"/>
      <c r="KW6" s="138"/>
      <c r="KX6" s="138"/>
      <c r="KY6" s="138"/>
      <c r="KZ6" s="138"/>
      <c r="LA6" s="138"/>
      <c r="LB6" s="138"/>
      <c r="LC6" s="134" t="s">
        <v>379</v>
      </c>
      <c r="LD6" s="138"/>
      <c r="LE6" s="138"/>
      <c r="LF6" s="138"/>
      <c r="LG6" s="138"/>
      <c r="LH6" s="138"/>
      <c r="LI6" s="138"/>
      <c r="LJ6" s="138"/>
      <c r="LK6" s="138"/>
      <c r="LL6" s="138"/>
      <c r="LM6" s="138"/>
      <c r="LN6" s="138"/>
      <c r="LO6" s="138"/>
      <c r="LP6" s="138"/>
      <c r="LQ6" s="138"/>
      <c r="LR6" s="138"/>
      <c r="LS6" s="138"/>
      <c r="LT6" s="138"/>
      <c r="LU6" s="138"/>
      <c r="LV6" s="135"/>
      <c r="LW6" s="134" t="s">
        <v>379</v>
      </c>
      <c r="LX6" s="138"/>
      <c r="LY6" s="138"/>
      <c r="LZ6" s="138"/>
      <c r="MA6" s="138"/>
      <c r="MB6" s="138"/>
      <c r="MC6" s="138"/>
      <c r="MD6" s="138"/>
      <c r="ME6" s="138"/>
      <c r="MF6" s="135"/>
      <c r="MG6" s="134" t="s">
        <v>380</v>
      </c>
      <c r="MH6" s="138"/>
      <c r="MI6" s="138"/>
      <c r="MJ6" s="135"/>
      <c r="MK6" s="134" t="s">
        <v>390</v>
      </c>
      <c r="ML6" s="135"/>
      <c r="MM6" s="154"/>
      <c r="MN6" s="155"/>
    </row>
    <row r="7" spans="1:352" s="3" customFormat="1" ht="33.75" customHeight="1">
      <c r="A7" s="145"/>
      <c r="B7" s="145"/>
      <c r="C7" s="145"/>
      <c r="D7" s="148"/>
      <c r="E7" s="136" t="s">
        <v>340</v>
      </c>
      <c r="F7" s="137"/>
      <c r="G7" s="136" t="s">
        <v>341</v>
      </c>
      <c r="H7" s="137"/>
      <c r="I7" s="136" t="s">
        <v>342</v>
      </c>
      <c r="J7" s="137"/>
      <c r="K7" s="136" t="s">
        <v>343</v>
      </c>
      <c r="L7" s="137"/>
      <c r="M7" s="136" t="s">
        <v>344</v>
      </c>
      <c r="N7" s="137"/>
      <c r="O7" s="136" t="s">
        <v>345</v>
      </c>
      <c r="P7" s="137"/>
      <c r="Q7" s="136" t="s">
        <v>346</v>
      </c>
      <c r="R7" s="137"/>
      <c r="S7" s="136" t="s">
        <v>347</v>
      </c>
      <c r="T7" s="137"/>
      <c r="U7" s="136" t="s">
        <v>348</v>
      </c>
      <c r="V7" s="137"/>
      <c r="W7" s="136" t="s">
        <v>349</v>
      </c>
      <c r="X7" s="137"/>
      <c r="Y7" s="136" t="s">
        <v>350</v>
      </c>
      <c r="Z7" s="137"/>
      <c r="AA7" s="136" t="s">
        <v>351</v>
      </c>
      <c r="AB7" s="137"/>
      <c r="AC7" s="136" t="s">
        <v>352</v>
      </c>
      <c r="AD7" s="137"/>
      <c r="AE7" s="136" t="s">
        <v>353</v>
      </c>
      <c r="AF7" s="137"/>
      <c r="AG7" s="136" t="s">
        <v>354</v>
      </c>
      <c r="AH7" s="137"/>
      <c r="AI7" s="136" t="s">
        <v>355</v>
      </c>
      <c r="AJ7" s="137"/>
      <c r="AK7" s="136" t="s">
        <v>356</v>
      </c>
      <c r="AL7" s="137"/>
      <c r="AM7" s="136" t="s">
        <v>357</v>
      </c>
      <c r="AN7" s="137"/>
      <c r="AO7" s="136" t="s">
        <v>358</v>
      </c>
      <c r="AP7" s="137"/>
      <c r="AQ7" s="136" t="s">
        <v>359</v>
      </c>
      <c r="AR7" s="137"/>
      <c r="AS7" s="136" t="s">
        <v>360</v>
      </c>
      <c r="AT7" s="137"/>
      <c r="AU7" s="134" t="s">
        <v>339</v>
      </c>
      <c r="AV7" s="135"/>
      <c r="AW7" s="134" t="s">
        <v>194</v>
      </c>
      <c r="AX7" s="135"/>
      <c r="AY7" s="134" t="s">
        <v>195</v>
      </c>
      <c r="AZ7" s="135"/>
      <c r="BA7" s="134" t="s">
        <v>196</v>
      </c>
      <c r="BB7" s="135"/>
      <c r="BC7" s="134" t="s">
        <v>197</v>
      </c>
      <c r="BD7" s="135"/>
      <c r="BE7" s="134" t="s">
        <v>198</v>
      </c>
      <c r="BF7" s="135"/>
      <c r="BG7" s="134" t="s">
        <v>199</v>
      </c>
      <c r="BH7" s="135"/>
      <c r="BI7" s="134" t="s">
        <v>200</v>
      </c>
      <c r="BJ7" s="135"/>
      <c r="BK7" s="134" t="s">
        <v>201</v>
      </c>
      <c r="BL7" s="135"/>
      <c r="BM7" s="134" t="s">
        <v>202</v>
      </c>
      <c r="BN7" s="135"/>
      <c r="BO7" s="134" t="s">
        <v>203</v>
      </c>
      <c r="BP7" s="135"/>
      <c r="BQ7" s="134" t="s">
        <v>204</v>
      </c>
      <c r="BR7" s="135"/>
      <c r="BS7" s="134" t="s">
        <v>205</v>
      </c>
      <c r="BT7" s="135"/>
      <c r="BU7" s="134" t="s">
        <v>206</v>
      </c>
      <c r="BV7" s="135"/>
      <c r="BW7" s="134" t="s">
        <v>207</v>
      </c>
      <c r="BX7" s="135"/>
      <c r="BY7" s="134" t="s">
        <v>177</v>
      </c>
      <c r="BZ7" s="135"/>
      <c r="CA7" s="134" t="s">
        <v>178</v>
      </c>
      <c r="CB7" s="135"/>
      <c r="CC7" s="134" t="s">
        <v>179</v>
      </c>
      <c r="CD7" s="135"/>
      <c r="CE7" s="134" t="s">
        <v>180</v>
      </c>
      <c r="CF7" s="135"/>
      <c r="CG7" s="134" t="s">
        <v>181</v>
      </c>
      <c r="CH7" s="135"/>
      <c r="CI7" s="134" t="s">
        <v>182</v>
      </c>
      <c r="CJ7" s="135"/>
      <c r="CK7" s="134" t="s">
        <v>183</v>
      </c>
      <c r="CL7" s="135"/>
      <c r="CM7" s="134" t="s">
        <v>184</v>
      </c>
      <c r="CN7" s="135"/>
      <c r="CO7" s="134" t="s">
        <v>185</v>
      </c>
      <c r="CP7" s="135"/>
      <c r="CQ7" s="134" t="s">
        <v>186</v>
      </c>
      <c r="CR7" s="135"/>
      <c r="CS7" s="134" t="s">
        <v>187</v>
      </c>
      <c r="CT7" s="135"/>
      <c r="CU7" s="134" t="s">
        <v>188</v>
      </c>
      <c r="CV7" s="135"/>
      <c r="CW7" s="134" t="s">
        <v>189</v>
      </c>
      <c r="CX7" s="135"/>
      <c r="CY7" s="134" t="s">
        <v>190</v>
      </c>
      <c r="CZ7" s="135"/>
      <c r="DA7" s="134" t="s">
        <v>191</v>
      </c>
      <c r="DB7" s="135"/>
      <c r="DC7" s="134" t="s">
        <v>192</v>
      </c>
      <c r="DD7" s="135"/>
      <c r="DE7" s="134" t="s">
        <v>193</v>
      </c>
      <c r="DF7" s="135"/>
      <c r="DG7" s="132" t="s">
        <v>208</v>
      </c>
      <c r="DH7" s="133"/>
      <c r="DI7" s="132" t="s">
        <v>209</v>
      </c>
      <c r="DJ7" s="133"/>
      <c r="DK7" s="132" t="s">
        <v>210</v>
      </c>
      <c r="DL7" s="133"/>
      <c r="DM7" s="132" t="s">
        <v>211</v>
      </c>
      <c r="DN7" s="133"/>
      <c r="DO7" s="132" t="s">
        <v>212</v>
      </c>
      <c r="DP7" s="133"/>
      <c r="DQ7" s="132" t="s">
        <v>213</v>
      </c>
      <c r="DR7" s="133"/>
      <c r="DS7" s="132" t="s">
        <v>214</v>
      </c>
      <c r="DT7" s="133"/>
      <c r="DU7" s="134" t="s">
        <v>176</v>
      </c>
      <c r="DV7" s="135"/>
      <c r="DW7" s="132" t="s">
        <v>215</v>
      </c>
      <c r="DX7" s="133"/>
      <c r="DY7" s="132" t="s">
        <v>216</v>
      </c>
      <c r="DZ7" s="133"/>
      <c r="EA7" s="132" t="s">
        <v>217</v>
      </c>
      <c r="EB7" s="133"/>
      <c r="EC7" s="132" t="s">
        <v>218</v>
      </c>
      <c r="ED7" s="133"/>
      <c r="EE7" s="132" t="s">
        <v>219</v>
      </c>
      <c r="EF7" s="133"/>
      <c r="EG7" s="134" t="s">
        <v>220</v>
      </c>
      <c r="EH7" s="135"/>
      <c r="EI7" s="132" t="s">
        <v>224</v>
      </c>
      <c r="EJ7" s="133"/>
      <c r="EK7" s="132" t="s">
        <v>225</v>
      </c>
      <c r="EL7" s="133"/>
      <c r="EM7" s="132" t="s">
        <v>226</v>
      </c>
      <c r="EN7" s="133"/>
      <c r="EO7" s="132" t="s">
        <v>227</v>
      </c>
      <c r="EP7" s="133"/>
      <c r="EQ7" s="132" t="s">
        <v>228</v>
      </c>
      <c r="ER7" s="133"/>
      <c r="ES7" s="132" t="s">
        <v>229</v>
      </c>
      <c r="ET7" s="133"/>
      <c r="EU7" s="132" t="s">
        <v>230</v>
      </c>
      <c r="EV7" s="133"/>
      <c r="EW7" s="132" t="s">
        <v>231</v>
      </c>
      <c r="EX7" s="133"/>
      <c r="EY7" s="132" t="s">
        <v>232</v>
      </c>
      <c r="EZ7" s="133"/>
      <c r="FA7" s="132" t="s">
        <v>233</v>
      </c>
      <c r="FB7" s="133"/>
      <c r="FC7" s="132" t="s">
        <v>234</v>
      </c>
      <c r="FD7" s="133"/>
      <c r="FE7" s="132" t="s">
        <v>235</v>
      </c>
      <c r="FF7" s="133"/>
      <c r="FG7" s="134" t="s">
        <v>236</v>
      </c>
      <c r="FH7" s="135"/>
      <c r="FI7" s="132" t="s">
        <v>242</v>
      </c>
      <c r="FJ7" s="133"/>
      <c r="FK7" s="132" t="s">
        <v>243</v>
      </c>
      <c r="FL7" s="133"/>
      <c r="FM7" s="132" t="s">
        <v>244</v>
      </c>
      <c r="FN7" s="133"/>
      <c r="FO7" s="132" t="s">
        <v>245</v>
      </c>
      <c r="FP7" s="133"/>
      <c r="FQ7" s="132" t="s">
        <v>246</v>
      </c>
      <c r="FR7" s="133"/>
      <c r="FS7" s="132" t="s">
        <v>247</v>
      </c>
      <c r="FT7" s="133"/>
      <c r="FU7" s="132" t="s">
        <v>248</v>
      </c>
      <c r="FV7" s="133"/>
      <c r="FW7" s="132" t="s">
        <v>249</v>
      </c>
      <c r="FX7" s="133"/>
      <c r="FY7" s="132" t="s">
        <v>250</v>
      </c>
      <c r="FZ7" s="133"/>
      <c r="GA7" s="132" t="s">
        <v>251</v>
      </c>
      <c r="GB7" s="133"/>
      <c r="GC7" s="132" t="s">
        <v>252</v>
      </c>
      <c r="GD7" s="133"/>
      <c r="GE7" s="132" t="s">
        <v>253</v>
      </c>
      <c r="GF7" s="133"/>
      <c r="GG7" s="132" t="s">
        <v>254</v>
      </c>
      <c r="GH7" s="133"/>
      <c r="GI7" s="132" t="s">
        <v>255</v>
      </c>
      <c r="GJ7" s="133"/>
      <c r="GK7" s="132" t="s">
        <v>256</v>
      </c>
      <c r="GL7" s="133"/>
      <c r="GM7" s="132" t="s">
        <v>257</v>
      </c>
      <c r="GN7" s="133"/>
      <c r="GO7" s="132" t="s">
        <v>258</v>
      </c>
      <c r="GP7" s="133"/>
      <c r="GQ7" s="132" t="s">
        <v>259</v>
      </c>
      <c r="GR7" s="133"/>
      <c r="GS7" s="132" t="s">
        <v>260</v>
      </c>
      <c r="GT7" s="133"/>
      <c r="GU7" s="132" t="s">
        <v>261</v>
      </c>
      <c r="GV7" s="133"/>
      <c r="GW7" s="132" t="s">
        <v>262</v>
      </c>
      <c r="GX7" s="133"/>
      <c r="GY7" s="132" t="s">
        <v>263</v>
      </c>
      <c r="GZ7" s="133"/>
      <c r="HA7" s="134" t="s">
        <v>264</v>
      </c>
      <c r="HB7" s="135"/>
      <c r="HC7" s="132" t="s">
        <v>265</v>
      </c>
      <c r="HD7" s="133"/>
      <c r="HE7" s="132" t="s">
        <v>266</v>
      </c>
      <c r="HF7" s="133"/>
      <c r="HG7" s="132" t="s">
        <v>267</v>
      </c>
      <c r="HH7" s="133"/>
      <c r="HI7" s="132" t="s">
        <v>268</v>
      </c>
      <c r="HJ7" s="133"/>
      <c r="HK7" s="132" t="s">
        <v>269</v>
      </c>
      <c r="HL7" s="133"/>
      <c r="HM7" s="132" t="s">
        <v>270</v>
      </c>
      <c r="HN7" s="133"/>
      <c r="HO7" s="132" t="s">
        <v>271</v>
      </c>
      <c r="HP7" s="133"/>
      <c r="HQ7" s="132" t="s">
        <v>272</v>
      </c>
      <c r="HR7" s="133"/>
      <c r="HS7" s="132" t="s">
        <v>273</v>
      </c>
      <c r="HT7" s="133"/>
      <c r="HU7" s="132" t="s">
        <v>274</v>
      </c>
      <c r="HV7" s="133"/>
      <c r="HW7" s="132" t="s">
        <v>275</v>
      </c>
      <c r="HX7" s="133"/>
      <c r="HY7" s="132" t="s">
        <v>276</v>
      </c>
      <c r="HZ7" s="133"/>
      <c r="IA7" s="132" t="s">
        <v>277</v>
      </c>
      <c r="IB7" s="133"/>
      <c r="IC7" s="132" t="s">
        <v>278</v>
      </c>
      <c r="ID7" s="133"/>
      <c r="IE7" s="132" t="s">
        <v>279</v>
      </c>
      <c r="IF7" s="133"/>
      <c r="IG7" s="132" t="s">
        <v>280</v>
      </c>
      <c r="IH7" s="133"/>
      <c r="II7" s="132" t="s">
        <v>281</v>
      </c>
      <c r="IJ7" s="133"/>
      <c r="IK7" s="132" t="s">
        <v>282</v>
      </c>
      <c r="IL7" s="133"/>
      <c r="IM7" s="132" t="s">
        <v>283</v>
      </c>
      <c r="IN7" s="133"/>
      <c r="IO7" s="132" t="s">
        <v>284</v>
      </c>
      <c r="IP7" s="133"/>
      <c r="IQ7" s="132" t="s">
        <v>285</v>
      </c>
      <c r="IR7" s="133"/>
      <c r="IS7" s="132" t="s">
        <v>286</v>
      </c>
      <c r="IT7" s="133"/>
      <c r="IU7" s="134" t="s">
        <v>287</v>
      </c>
      <c r="IV7" s="135"/>
      <c r="IW7" s="132" t="s">
        <v>291</v>
      </c>
      <c r="IX7" s="133"/>
      <c r="IY7" s="132" t="s">
        <v>292</v>
      </c>
      <c r="IZ7" s="133"/>
      <c r="JA7" s="132" t="s">
        <v>293</v>
      </c>
      <c r="JB7" s="133"/>
      <c r="JC7" s="132" t="s">
        <v>294</v>
      </c>
      <c r="JD7" s="133"/>
      <c r="JE7" s="134" t="s">
        <v>295</v>
      </c>
      <c r="JF7" s="135"/>
      <c r="JG7" s="132" t="s">
        <v>296</v>
      </c>
      <c r="JH7" s="133"/>
      <c r="JI7" s="134" t="s">
        <v>297</v>
      </c>
      <c r="JJ7" s="135"/>
      <c r="JK7" s="132" t="s">
        <v>298</v>
      </c>
      <c r="JL7" s="133"/>
      <c r="JM7" s="132" t="s">
        <v>299</v>
      </c>
      <c r="JN7" s="133"/>
      <c r="JO7" s="132" t="s">
        <v>300</v>
      </c>
      <c r="JP7" s="133"/>
      <c r="JQ7" s="132" t="s">
        <v>301</v>
      </c>
      <c r="JR7" s="133"/>
      <c r="JS7" s="132" t="s">
        <v>302</v>
      </c>
      <c r="JT7" s="133"/>
      <c r="JU7" s="132" t="s">
        <v>303</v>
      </c>
      <c r="JV7" s="133"/>
      <c r="JW7" s="132" t="s">
        <v>304</v>
      </c>
      <c r="JX7" s="133"/>
      <c r="JY7" s="132" t="s">
        <v>305</v>
      </c>
      <c r="JZ7" s="133"/>
      <c r="KA7" s="132" t="s">
        <v>306</v>
      </c>
      <c r="KB7" s="133"/>
      <c r="KC7" s="132" t="s">
        <v>307</v>
      </c>
      <c r="KD7" s="133"/>
      <c r="KE7" s="132" t="s">
        <v>308</v>
      </c>
      <c r="KF7" s="133"/>
      <c r="KG7" s="132" t="s">
        <v>309</v>
      </c>
      <c r="KH7" s="133"/>
      <c r="KI7" s="132" t="s">
        <v>310</v>
      </c>
      <c r="KJ7" s="133"/>
      <c r="KK7" s="132" t="s">
        <v>311</v>
      </c>
      <c r="KL7" s="133"/>
      <c r="KM7" s="132" t="s">
        <v>312</v>
      </c>
      <c r="KN7" s="133"/>
      <c r="KO7" s="132" t="s">
        <v>313</v>
      </c>
      <c r="KP7" s="133"/>
      <c r="KQ7" s="132" t="s">
        <v>314</v>
      </c>
      <c r="KR7" s="133"/>
      <c r="KS7" s="132" t="s">
        <v>315</v>
      </c>
      <c r="KT7" s="133"/>
      <c r="KU7" s="132" t="s">
        <v>316</v>
      </c>
      <c r="KV7" s="133"/>
      <c r="KW7" s="132" t="s">
        <v>317</v>
      </c>
      <c r="KX7" s="133"/>
      <c r="KY7" s="132" t="s">
        <v>318</v>
      </c>
      <c r="KZ7" s="133"/>
      <c r="LA7" s="134" t="s">
        <v>320</v>
      </c>
      <c r="LB7" s="135"/>
      <c r="LC7" s="132" t="s">
        <v>321</v>
      </c>
      <c r="LD7" s="133"/>
      <c r="LE7" s="132" t="s">
        <v>322</v>
      </c>
      <c r="LF7" s="133"/>
      <c r="LG7" s="132" t="s">
        <v>323</v>
      </c>
      <c r="LH7" s="133"/>
      <c r="LI7" s="132" t="s">
        <v>324</v>
      </c>
      <c r="LJ7" s="133"/>
      <c r="LK7" s="132" t="s">
        <v>325</v>
      </c>
      <c r="LL7" s="133"/>
      <c r="LM7" s="132" t="s">
        <v>326</v>
      </c>
      <c r="LN7" s="133"/>
      <c r="LO7" s="132" t="s">
        <v>327</v>
      </c>
      <c r="LP7" s="133"/>
      <c r="LQ7" s="132" t="s">
        <v>328</v>
      </c>
      <c r="LR7" s="133"/>
      <c r="LS7" s="132" t="s">
        <v>329</v>
      </c>
      <c r="LT7" s="133"/>
      <c r="LU7" s="132" t="s">
        <v>330</v>
      </c>
      <c r="LV7" s="133"/>
      <c r="LW7" s="132" t="s">
        <v>331</v>
      </c>
      <c r="LX7" s="133"/>
      <c r="LY7" s="132" t="s">
        <v>332</v>
      </c>
      <c r="LZ7" s="133"/>
      <c r="MA7" s="132" t="s">
        <v>333</v>
      </c>
      <c r="MB7" s="133"/>
      <c r="MC7" s="132" t="s">
        <v>334</v>
      </c>
      <c r="MD7" s="133"/>
      <c r="ME7" s="134" t="s">
        <v>335</v>
      </c>
      <c r="MF7" s="135"/>
      <c r="MG7" s="132" t="s">
        <v>336</v>
      </c>
      <c r="MH7" s="133"/>
      <c r="MI7" s="134" t="s">
        <v>337</v>
      </c>
      <c r="MJ7" s="135"/>
      <c r="MK7" s="134" t="s">
        <v>391</v>
      </c>
      <c r="ML7" s="135"/>
      <c r="MM7" s="156"/>
      <c r="MN7" s="157"/>
    </row>
    <row r="8" spans="1:352" s="3" customFormat="1">
      <c r="A8" s="146"/>
      <c r="B8" s="146"/>
      <c r="C8" s="146"/>
      <c r="D8" s="149"/>
      <c r="E8" s="12" t="s">
        <v>174</v>
      </c>
      <c r="F8" s="12" t="s">
        <v>175</v>
      </c>
      <c r="G8" s="12" t="s">
        <v>174</v>
      </c>
      <c r="H8" s="12" t="s">
        <v>175</v>
      </c>
      <c r="I8" s="12" t="s">
        <v>174</v>
      </c>
      <c r="J8" s="12" t="s">
        <v>175</v>
      </c>
      <c r="K8" s="12" t="s">
        <v>174</v>
      </c>
      <c r="L8" s="12" t="s">
        <v>175</v>
      </c>
      <c r="M8" s="12" t="s">
        <v>174</v>
      </c>
      <c r="N8" s="12" t="s">
        <v>175</v>
      </c>
      <c r="O8" s="12" t="s">
        <v>174</v>
      </c>
      <c r="P8" s="12" t="s">
        <v>175</v>
      </c>
      <c r="Q8" s="12" t="s">
        <v>174</v>
      </c>
      <c r="R8" s="12" t="s">
        <v>175</v>
      </c>
      <c r="S8" s="12" t="s">
        <v>174</v>
      </c>
      <c r="T8" s="12" t="s">
        <v>175</v>
      </c>
      <c r="U8" s="12" t="s">
        <v>174</v>
      </c>
      <c r="V8" s="12" t="s">
        <v>175</v>
      </c>
      <c r="W8" s="12" t="s">
        <v>174</v>
      </c>
      <c r="X8" s="12" t="s">
        <v>175</v>
      </c>
      <c r="Y8" s="12" t="s">
        <v>174</v>
      </c>
      <c r="Z8" s="12" t="s">
        <v>175</v>
      </c>
      <c r="AA8" s="12" t="s">
        <v>174</v>
      </c>
      <c r="AB8" s="12" t="s">
        <v>175</v>
      </c>
      <c r="AC8" s="12" t="s">
        <v>174</v>
      </c>
      <c r="AD8" s="12" t="s">
        <v>175</v>
      </c>
      <c r="AE8" s="12" t="s">
        <v>174</v>
      </c>
      <c r="AF8" s="12" t="s">
        <v>175</v>
      </c>
      <c r="AG8" s="12" t="s">
        <v>174</v>
      </c>
      <c r="AH8" s="12" t="s">
        <v>175</v>
      </c>
      <c r="AI8" s="12" t="s">
        <v>174</v>
      </c>
      <c r="AJ8" s="12" t="s">
        <v>175</v>
      </c>
      <c r="AK8" s="12" t="s">
        <v>174</v>
      </c>
      <c r="AL8" s="12" t="s">
        <v>175</v>
      </c>
      <c r="AM8" s="12" t="s">
        <v>174</v>
      </c>
      <c r="AN8" s="12" t="s">
        <v>175</v>
      </c>
      <c r="AO8" s="12" t="s">
        <v>174</v>
      </c>
      <c r="AP8" s="12" t="s">
        <v>175</v>
      </c>
      <c r="AQ8" s="12" t="s">
        <v>174</v>
      </c>
      <c r="AR8" s="12" t="s">
        <v>175</v>
      </c>
      <c r="AS8" s="12" t="s">
        <v>174</v>
      </c>
      <c r="AT8" s="12" t="s">
        <v>175</v>
      </c>
      <c r="AU8" s="20" t="s">
        <v>174</v>
      </c>
      <c r="AV8" s="20" t="s">
        <v>175</v>
      </c>
      <c r="AW8" s="12" t="s">
        <v>174</v>
      </c>
      <c r="AX8" s="12" t="s">
        <v>175</v>
      </c>
      <c r="AY8" s="12" t="s">
        <v>174</v>
      </c>
      <c r="AZ8" s="12" t="s">
        <v>175</v>
      </c>
      <c r="BA8" s="12" t="s">
        <v>174</v>
      </c>
      <c r="BB8" s="12" t="s">
        <v>175</v>
      </c>
      <c r="BC8" s="12" t="s">
        <v>174</v>
      </c>
      <c r="BD8" s="12" t="s">
        <v>175</v>
      </c>
      <c r="BE8" s="12" t="s">
        <v>174</v>
      </c>
      <c r="BF8" s="12" t="s">
        <v>175</v>
      </c>
      <c r="BG8" s="12" t="s">
        <v>174</v>
      </c>
      <c r="BH8" s="12" t="s">
        <v>175</v>
      </c>
      <c r="BI8" s="12" t="s">
        <v>174</v>
      </c>
      <c r="BJ8" s="12" t="s">
        <v>175</v>
      </c>
      <c r="BK8" s="12" t="s">
        <v>174</v>
      </c>
      <c r="BL8" s="12" t="s">
        <v>175</v>
      </c>
      <c r="BM8" s="12" t="s">
        <v>174</v>
      </c>
      <c r="BN8" s="12" t="s">
        <v>175</v>
      </c>
      <c r="BO8" s="12" t="s">
        <v>174</v>
      </c>
      <c r="BP8" s="12" t="s">
        <v>175</v>
      </c>
      <c r="BQ8" s="12" t="s">
        <v>174</v>
      </c>
      <c r="BR8" s="12" t="s">
        <v>175</v>
      </c>
      <c r="BS8" s="12" t="s">
        <v>174</v>
      </c>
      <c r="BT8" s="12" t="s">
        <v>175</v>
      </c>
      <c r="BU8" s="12" t="s">
        <v>174</v>
      </c>
      <c r="BV8" s="12" t="s">
        <v>175</v>
      </c>
      <c r="BW8" s="20" t="s">
        <v>174</v>
      </c>
      <c r="BX8" s="20" t="s">
        <v>175</v>
      </c>
      <c r="BY8" s="12" t="s">
        <v>174</v>
      </c>
      <c r="BZ8" s="12" t="s">
        <v>175</v>
      </c>
      <c r="CA8" s="12" t="s">
        <v>174</v>
      </c>
      <c r="CB8" s="12" t="s">
        <v>175</v>
      </c>
      <c r="CC8" s="12" t="s">
        <v>174</v>
      </c>
      <c r="CD8" s="12" t="s">
        <v>175</v>
      </c>
      <c r="CE8" s="12" t="s">
        <v>174</v>
      </c>
      <c r="CF8" s="12" t="s">
        <v>175</v>
      </c>
      <c r="CG8" s="12" t="s">
        <v>174</v>
      </c>
      <c r="CH8" s="12" t="s">
        <v>175</v>
      </c>
      <c r="CI8" s="12" t="s">
        <v>174</v>
      </c>
      <c r="CJ8" s="12" t="s">
        <v>175</v>
      </c>
      <c r="CK8" s="12" t="s">
        <v>174</v>
      </c>
      <c r="CL8" s="12" t="s">
        <v>175</v>
      </c>
      <c r="CM8" s="12" t="s">
        <v>174</v>
      </c>
      <c r="CN8" s="12" t="s">
        <v>175</v>
      </c>
      <c r="CO8" s="12" t="s">
        <v>174</v>
      </c>
      <c r="CP8" s="12" t="s">
        <v>175</v>
      </c>
      <c r="CQ8" s="12" t="s">
        <v>174</v>
      </c>
      <c r="CR8" s="12" t="s">
        <v>175</v>
      </c>
      <c r="CS8" s="12" t="s">
        <v>174</v>
      </c>
      <c r="CT8" s="12" t="s">
        <v>175</v>
      </c>
      <c r="CU8" s="12" t="s">
        <v>174</v>
      </c>
      <c r="CV8" s="12" t="s">
        <v>175</v>
      </c>
      <c r="CW8" s="12" t="s">
        <v>174</v>
      </c>
      <c r="CX8" s="12" t="s">
        <v>175</v>
      </c>
      <c r="CY8" s="12" t="s">
        <v>174</v>
      </c>
      <c r="CZ8" s="12" t="s">
        <v>175</v>
      </c>
      <c r="DA8" s="12" t="s">
        <v>174</v>
      </c>
      <c r="DB8" s="12" t="s">
        <v>175</v>
      </c>
      <c r="DC8" s="12" t="s">
        <v>174</v>
      </c>
      <c r="DD8" s="12" t="s">
        <v>175</v>
      </c>
      <c r="DE8" s="20" t="s">
        <v>174</v>
      </c>
      <c r="DF8" s="20" t="s">
        <v>175</v>
      </c>
      <c r="DG8" s="12" t="s">
        <v>174</v>
      </c>
      <c r="DH8" s="12" t="s">
        <v>175</v>
      </c>
      <c r="DI8" s="12" t="s">
        <v>174</v>
      </c>
      <c r="DJ8" s="12" t="s">
        <v>175</v>
      </c>
      <c r="DK8" s="12" t="s">
        <v>174</v>
      </c>
      <c r="DL8" s="12" t="s">
        <v>175</v>
      </c>
      <c r="DM8" s="12" t="s">
        <v>174</v>
      </c>
      <c r="DN8" s="12" t="s">
        <v>175</v>
      </c>
      <c r="DO8" s="12" t="s">
        <v>174</v>
      </c>
      <c r="DP8" s="12" t="s">
        <v>175</v>
      </c>
      <c r="DQ8" s="12" t="s">
        <v>174</v>
      </c>
      <c r="DR8" s="12" t="s">
        <v>175</v>
      </c>
      <c r="DS8" s="12" t="s">
        <v>174</v>
      </c>
      <c r="DT8" s="12" t="s">
        <v>175</v>
      </c>
      <c r="DU8" s="20" t="s">
        <v>174</v>
      </c>
      <c r="DV8" s="20" t="s">
        <v>175</v>
      </c>
      <c r="DW8" s="12" t="s">
        <v>174</v>
      </c>
      <c r="DX8" s="12" t="s">
        <v>175</v>
      </c>
      <c r="DY8" s="12" t="s">
        <v>174</v>
      </c>
      <c r="DZ8" s="12" t="s">
        <v>175</v>
      </c>
      <c r="EA8" s="12" t="s">
        <v>174</v>
      </c>
      <c r="EB8" s="12" t="s">
        <v>175</v>
      </c>
      <c r="EC8" s="12" t="s">
        <v>174</v>
      </c>
      <c r="ED8" s="12" t="s">
        <v>175</v>
      </c>
      <c r="EE8" s="12" t="s">
        <v>174</v>
      </c>
      <c r="EF8" s="12" t="s">
        <v>175</v>
      </c>
      <c r="EG8" s="20" t="s">
        <v>174</v>
      </c>
      <c r="EH8" s="20" t="s">
        <v>175</v>
      </c>
      <c r="EI8" s="12" t="s">
        <v>174</v>
      </c>
      <c r="EJ8" s="12" t="s">
        <v>175</v>
      </c>
      <c r="EK8" s="12" t="s">
        <v>174</v>
      </c>
      <c r="EL8" s="12" t="s">
        <v>175</v>
      </c>
      <c r="EM8" s="12" t="s">
        <v>174</v>
      </c>
      <c r="EN8" s="12" t="s">
        <v>175</v>
      </c>
      <c r="EO8" s="12" t="s">
        <v>174</v>
      </c>
      <c r="EP8" s="12" t="s">
        <v>175</v>
      </c>
      <c r="EQ8" s="12" t="s">
        <v>174</v>
      </c>
      <c r="ER8" s="12" t="s">
        <v>175</v>
      </c>
      <c r="ES8" s="12" t="s">
        <v>174</v>
      </c>
      <c r="ET8" s="12" t="s">
        <v>175</v>
      </c>
      <c r="EU8" s="12" t="s">
        <v>174</v>
      </c>
      <c r="EV8" s="12" t="s">
        <v>175</v>
      </c>
      <c r="EW8" s="12" t="s">
        <v>174</v>
      </c>
      <c r="EX8" s="12" t="s">
        <v>175</v>
      </c>
      <c r="EY8" s="12" t="s">
        <v>174</v>
      </c>
      <c r="EZ8" s="12" t="s">
        <v>175</v>
      </c>
      <c r="FA8" s="12" t="s">
        <v>174</v>
      </c>
      <c r="FB8" s="12" t="s">
        <v>175</v>
      </c>
      <c r="FC8" s="12" t="s">
        <v>174</v>
      </c>
      <c r="FD8" s="12" t="s">
        <v>175</v>
      </c>
      <c r="FE8" s="12" t="s">
        <v>174</v>
      </c>
      <c r="FF8" s="12" t="s">
        <v>175</v>
      </c>
      <c r="FG8" s="20" t="s">
        <v>174</v>
      </c>
      <c r="FH8" s="20" t="s">
        <v>175</v>
      </c>
      <c r="FI8" s="12" t="s">
        <v>174</v>
      </c>
      <c r="FJ8" s="12" t="s">
        <v>175</v>
      </c>
      <c r="FK8" s="12" t="s">
        <v>174</v>
      </c>
      <c r="FL8" s="12" t="s">
        <v>175</v>
      </c>
      <c r="FM8" s="12" t="s">
        <v>174</v>
      </c>
      <c r="FN8" s="12" t="s">
        <v>175</v>
      </c>
      <c r="FO8" s="12" t="s">
        <v>174</v>
      </c>
      <c r="FP8" s="12" t="s">
        <v>175</v>
      </c>
      <c r="FQ8" s="12" t="s">
        <v>174</v>
      </c>
      <c r="FR8" s="12" t="s">
        <v>175</v>
      </c>
      <c r="FS8" s="12" t="s">
        <v>174</v>
      </c>
      <c r="FT8" s="12" t="s">
        <v>175</v>
      </c>
      <c r="FU8" s="12" t="s">
        <v>174</v>
      </c>
      <c r="FV8" s="12" t="s">
        <v>175</v>
      </c>
      <c r="FW8" s="12" t="s">
        <v>174</v>
      </c>
      <c r="FX8" s="12" t="s">
        <v>175</v>
      </c>
      <c r="FY8" s="12" t="s">
        <v>174</v>
      </c>
      <c r="FZ8" s="12" t="s">
        <v>175</v>
      </c>
      <c r="GA8" s="12" t="s">
        <v>174</v>
      </c>
      <c r="GB8" s="12" t="s">
        <v>175</v>
      </c>
      <c r="GC8" s="12" t="s">
        <v>174</v>
      </c>
      <c r="GD8" s="12" t="s">
        <v>175</v>
      </c>
      <c r="GE8" s="12" t="s">
        <v>174</v>
      </c>
      <c r="GF8" s="12" t="s">
        <v>175</v>
      </c>
      <c r="GG8" s="12" t="s">
        <v>174</v>
      </c>
      <c r="GH8" s="12" t="s">
        <v>175</v>
      </c>
      <c r="GI8" s="12" t="s">
        <v>174</v>
      </c>
      <c r="GJ8" s="12" t="s">
        <v>175</v>
      </c>
      <c r="GK8" s="12" t="s">
        <v>174</v>
      </c>
      <c r="GL8" s="12" t="s">
        <v>175</v>
      </c>
      <c r="GM8" s="12" t="s">
        <v>174</v>
      </c>
      <c r="GN8" s="12" t="s">
        <v>175</v>
      </c>
      <c r="GO8" s="12" t="s">
        <v>174</v>
      </c>
      <c r="GP8" s="12" t="s">
        <v>175</v>
      </c>
      <c r="GQ8" s="12" t="s">
        <v>174</v>
      </c>
      <c r="GR8" s="12" t="s">
        <v>175</v>
      </c>
      <c r="GS8" s="12" t="s">
        <v>174</v>
      </c>
      <c r="GT8" s="12" t="s">
        <v>175</v>
      </c>
      <c r="GU8" s="12" t="s">
        <v>174</v>
      </c>
      <c r="GV8" s="12" t="s">
        <v>175</v>
      </c>
      <c r="GW8" s="12" t="s">
        <v>174</v>
      </c>
      <c r="GX8" s="12" t="s">
        <v>175</v>
      </c>
      <c r="GY8" s="12" t="s">
        <v>174</v>
      </c>
      <c r="GZ8" s="12" t="s">
        <v>175</v>
      </c>
      <c r="HA8" s="20" t="s">
        <v>174</v>
      </c>
      <c r="HB8" s="20" t="s">
        <v>175</v>
      </c>
      <c r="HC8" s="12" t="s">
        <v>174</v>
      </c>
      <c r="HD8" s="12" t="s">
        <v>175</v>
      </c>
      <c r="HE8" s="12" t="s">
        <v>174</v>
      </c>
      <c r="HF8" s="12" t="s">
        <v>175</v>
      </c>
      <c r="HG8" s="12" t="s">
        <v>174</v>
      </c>
      <c r="HH8" s="12" t="s">
        <v>175</v>
      </c>
      <c r="HI8" s="12" t="s">
        <v>174</v>
      </c>
      <c r="HJ8" s="12" t="s">
        <v>175</v>
      </c>
      <c r="HK8" s="12" t="s">
        <v>174</v>
      </c>
      <c r="HL8" s="12" t="s">
        <v>175</v>
      </c>
      <c r="HM8" s="12" t="s">
        <v>174</v>
      </c>
      <c r="HN8" s="12" t="s">
        <v>175</v>
      </c>
      <c r="HO8" s="12" t="s">
        <v>174</v>
      </c>
      <c r="HP8" s="12" t="s">
        <v>175</v>
      </c>
      <c r="HQ8" s="12" t="s">
        <v>174</v>
      </c>
      <c r="HR8" s="12" t="s">
        <v>175</v>
      </c>
      <c r="HS8" s="12" t="s">
        <v>174</v>
      </c>
      <c r="HT8" s="12" t="s">
        <v>175</v>
      </c>
      <c r="HU8" s="12" t="s">
        <v>174</v>
      </c>
      <c r="HV8" s="12" t="s">
        <v>175</v>
      </c>
      <c r="HW8" s="12" t="s">
        <v>174</v>
      </c>
      <c r="HX8" s="12" t="s">
        <v>175</v>
      </c>
      <c r="HY8" s="12" t="s">
        <v>174</v>
      </c>
      <c r="HZ8" s="12" t="s">
        <v>175</v>
      </c>
      <c r="IA8" s="12" t="s">
        <v>174</v>
      </c>
      <c r="IB8" s="12" t="s">
        <v>175</v>
      </c>
      <c r="IC8" s="12" t="s">
        <v>174</v>
      </c>
      <c r="ID8" s="12" t="s">
        <v>175</v>
      </c>
      <c r="IE8" s="12" t="s">
        <v>174</v>
      </c>
      <c r="IF8" s="12" t="s">
        <v>175</v>
      </c>
      <c r="IG8" s="12" t="s">
        <v>174</v>
      </c>
      <c r="IH8" s="12" t="s">
        <v>175</v>
      </c>
      <c r="II8" s="12" t="s">
        <v>174</v>
      </c>
      <c r="IJ8" s="12" t="s">
        <v>175</v>
      </c>
      <c r="IK8" s="12" t="s">
        <v>174</v>
      </c>
      <c r="IL8" s="12" t="s">
        <v>175</v>
      </c>
      <c r="IM8" s="12" t="s">
        <v>174</v>
      </c>
      <c r="IN8" s="12" t="s">
        <v>175</v>
      </c>
      <c r="IO8" s="12" t="s">
        <v>174</v>
      </c>
      <c r="IP8" s="12" t="s">
        <v>175</v>
      </c>
      <c r="IQ8" s="12" t="s">
        <v>174</v>
      </c>
      <c r="IR8" s="12" t="s">
        <v>175</v>
      </c>
      <c r="IS8" s="12" t="s">
        <v>174</v>
      </c>
      <c r="IT8" s="12" t="s">
        <v>175</v>
      </c>
      <c r="IU8" s="20" t="s">
        <v>174</v>
      </c>
      <c r="IV8" s="20" t="s">
        <v>175</v>
      </c>
      <c r="IW8" s="12" t="s">
        <v>174</v>
      </c>
      <c r="IX8" s="12" t="s">
        <v>175</v>
      </c>
      <c r="IY8" s="12" t="s">
        <v>174</v>
      </c>
      <c r="IZ8" s="12" t="s">
        <v>175</v>
      </c>
      <c r="JA8" s="12" t="s">
        <v>174</v>
      </c>
      <c r="JB8" s="12" t="s">
        <v>175</v>
      </c>
      <c r="JC8" s="12" t="s">
        <v>174</v>
      </c>
      <c r="JD8" s="12" t="s">
        <v>175</v>
      </c>
      <c r="JE8" s="20" t="s">
        <v>174</v>
      </c>
      <c r="JF8" s="20" t="s">
        <v>175</v>
      </c>
      <c r="JG8" s="12" t="s">
        <v>174</v>
      </c>
      <c r="JH8" s="12" t="s">
        <v>175</v>
      </c>
      <c r="JI8" s="20" t="s">
        <v>174</v>
      </c>
      <c r="JJ8" s="20" t="s">
        <v>175</v>
      </c>
      <c r="JK8" s="12" t="s">
        <v>174</v>
      </c>
      <c r="JL8" s="12" t="s">
        <v>175</v>
      </c>
      <c r="JM8" s="12" t="s">
        <v>174</v>
      </c>
      <c r="JN8" s="12" t="s">
        <v>175</v>
      </c>
      <c r="JO8" s="12" t="s">
        <v>174</v>
      </c>
      <c r="JP8" s="12" t="s">
        <v>175</v>
      </c>
      <c r="JQ8" s="12" t="s">
        <v>174</v>
      </c>
      <c r="JR8" s="12" t="s">
        <v>175</v>
      </c>
      <c r="JS8" s="12" t="s">
        <v>174</v>
      </c>
      <c r="JT8" s="12" t="s">
        <v>175</v>
      </c>
      <c r="JU8" s="12" t="s">
        <v>174</v>
      </c>
      <c r="JV8" s="12" t="s">
        <v>175</v>
      </c>
      <c r="JW8" s="12" t="s">
        <v>174</v>
      </c>
      <c r="JX8" s="12" t="s">
        <v>175</v>
      </c>
      <c r="JY8" s="12" t="s">
        <v>174</v>
      </c>
      <c r="JZ8" s="12" t="s">
        <v>175</v>
      </c>
      <c r="KA8" s="12" t="s">
        <v>174</v>
      </c>
      <c r="KB8" s="12" t="s">
        <v>175</v>
      </c>
      <c r="KC8" s="12" t="s">
        <v>174</v>
      </c>
      <c r="KD8" s="12" t="s">
        <v>175</v>
      </c>
      <c r="KE8" s="12" t="s">
        <v>174</v>
      </c>
      <c r="KF8" s="12" t="s">
        <v>175</v>
      </c>
      <c r="KG8" s="12" t="s">
        <v>174</v>
      </c>
      <c r="KH8" s="12" t="s">
        <v>175</v>
      </c>
      <c r="KI8" s="12" t="s">
        <v>174</v>
      </c>
      <c r="KJ8" s="12" t="s">
        <v>175</v>
      </c>
      <c r="KK8" s="12" t="s">
        <v>174</v>
      </c>
      <c r="KL8" s="12" t="s">
        <v>175</v>
      </c>
      <c r="KM8" s="12" t="s">
        <v>174</v>
      </c>
      <c r="KN8" s="12" t="s">
        <v>175</v>
      </c>
      <c r="KO8" s="12" t="s">
        <v>174</v>
      </c>
      <c r="KP8" s="12" t="s">
        <v>175</v>
      </c>
      <c r="KQ8" s="12" t="s">
        <v>174</v>
      </c>
      <c r="KR8" s="12" t="s">
        <v>175</v>
      </c>
      <c r="KS8" s="12" t="s">
        <v>174</v>
      </c>
      <c r="KT8" s="12" t="s">
        <v>175</v>
      </c>
      <c r="KU8" s="12" t="s">
        <v>174</v>
      </c>
      <c r="KV8" s="12" t="s">
        <v>175</v>
      </c>
      <c r="KW8" s="12" t="s">
        <v>174</v>
      </c>
      <c r="KX8" s="12" t="s">
        <v>175</v>
      </c>
      <c r="KY8" s="12" t="s">
        <v>174</v>
      </c>
      <c r="KZ8" s="12" t="s">
        <v>175</v>
      </c>
      <c r="LA8" s="20" t="s">
        <v>174</v>
      </c>
      <c r="LB8" s="20" t="s">
        <v>175</v>
      </c>
      <c r="LC8" s="12" t="s">
        <v>174</v>
      </c>
      <c r="LD8" s="12" t="s">
        <v>175</v>
      </c>
      <c r="LE8" s="12" t="s">
        <v>174</v>
      </c>
      <c r="LF8" s="12" t="s">
        <v>175</v>
      </c>
      <c r="LG8" s="12" t="s">
        <v>174</v>
      </c>
      <c r="LH8" s="12" t="s">
        <v>175</v>
      </c>
      <c r="LI8" s="12" t="s">
        <v>174</v>
      </c>
      <c r="LJ8" s="12" t="s">
        <v>175</v>
      </c>
      <c r="LK8" s="12" t="s">
        <v>174</v>
      </c>
      <c r="LL8" s="12" t="s">
        <v>175</v>
      </c>
      <c r="LM8" s="12" t="s">
        <v>174</v>
      </c>
      <c r="LN8" s="12" t="s">
        <v>175</v>
      </c>
      <c r="LO8" s="12" t="s">
        <v>174</v>
      </c>
      <c r="LP8" s="12" t="s">
        <v>175</v>
      </c>
      <c r="LQ8" s="12" t="s">
        <v>174</v>
      </c>
      <c r="LR8" s="12" t="s">
        <v>175</v>
      </c>
      <c r="LS8" s="12" t="s">
        <v>174</v>
      </c>
      <c r="LT8" s="12" t="s">
        <v>175</v>
      </c>
      <c r="LU8" s="12" t="s">
        <v>174</v>
      </c>
      <c r="LV8" s="12" t="s">
        <v>175</v>
      </c>
      <c r="LW8" s="12" t="s">
        <v>174</v>
      </c>
      <c r="LX8" s="12" t="s">
        <v>175</v>
      </c>
      <c r="LY8" s="12" t="s">
        <v>174</v>
      </c>
      <c r="LZ8" s="12" t="s">
        <v>175</v>
      </c>
      <c r="MA8" s="12" t="s">
        <v>174</v>
      </c>
      <c r="MB8" s="12" t="s">
        <v>175</v>
      </c>
      <c r="MC8" s="12" t="s">
        <v>174</v>
      </c>
      <c r="MD8" s="12" t="s">
        <v>175</v>
      </c>
      <c r="ME8" s="20" t="s">
        <v>174</v>
      </c>
      <c r="MF8" s="20" t="s">
        <v>175</v>
      </c>
      <c r="MG8" s="12" t="s">
        <v>174</v>
      </c>
      <c r="MH8" s="12" t="s">
        <v>175</v>
      </c>
      <c r="MI8" s="20" t="s">
        <v>174</v>
      </c>
      <c r="MJ8" s="20" t="s">
        <v>175</v>
      </c>
      <c r="MK8" s="20" t="s">
        <v>174</v>
      </c>
      <c r="ML8" s="20" t="s">
        <v>175</v>
      </c>
      <c r="MM8" s="20" t="s">
        <v>174</v>
      </c>
      <c r="MN8" s="20" t="s">
        <v>175</v>
      </c>
    </row>
    <row r="9" spans="1:352" s="24" customFormat="1" ht="18">
      <c r="A9" s="17">
        <v>1</v>
      </c>
      <c r="B9" s="18" t="s">
        <v>3</v>
      </c>
      <c r="C9" s="18" t="s">
        <v>4</v>
      </c>
      <c r="D9" s="17">
        <f>'Գնման ժամանակացույց ԱՄՓՈՓ'!D5</f>
        <v>0</v>
      </c>
      <c r="E9" s="21">
        <v>200</v>
      </c>
      <c r="F9" s="17">
        <f>D9*E9</f>
        <v>0</v>
      </c>
      <c r="G9" s="21">
        <v>240</v>
      </c>
      <c r="H9" s="17">
        <f>D9*G9</f>
        <v>0</v>
      </c>
      <c r="I9" s="21">
        <v>300</v>
      </c>
      <c r="J9" s="17">
        <f>D9*I9</f>
        <v>0</v>
      </c>
      <c r="K9" s="21">
        <v>180</v>
      </c>
      <c r="L9" s="17">
        <f>D9*K9</f>
        <v>0</v>
      </c>
      <c r="M9" s="21">
        <v>200</v>
      </c>
      <c r="N9" s="17">
        <f>M9*D9</f>
        <v>0</v>
      </c>
      <c r="O9" s="21">
        <v>100</v>
      </c>
      <c r="P9" s="17">
        <f>O9*D9</f>
        <v>0</v>
      </c>
      <c r="Q9" s="21">
        <v>200</v>
      </c>
      <c r="R9" s="17">
        <f>D9*Q9</f>
        <v>0</v>
      </c>
      <c r="S9" s="21">
        <v>170</v>
      </c>
      <c r="T9" s="17">
        <f>D9*S9</f>
        <v>0</v>
      </c>
      <c r="U9" s="21">
        <v>87</v>
      </c>
      <c r="V9" s="17">
        <f>U9*D9</f>
        <v>0</v>
      </c>
      <c r="W9" s="21">
        <v>100</v>
      </c>
      <c r="X9" s="17">
        <f>W9*D9</f>
        <v>0</v>
      </c>
      <c r="Y9" s="21">
        <v>150</v>
      </c>
      <c r="Z9" s="17">
        <f>Y9*D9</f>
        <v>0</v>
      </c>
      <c r="AA9" s="21">
        <v>120</v>
      </c>
      <c r="AB9" s="17">
        <f>AA9*D9</f>
        <v>0</v>
      </c>
      <c r="AC9" s="21">
        <v>120</v>
      </c>
      <c r="AD9" s="17">
        <f>AC9*D9</f>
        <v>0</v>
      </c>
      <c r="AE9" s="21">
        <v>85</v>
      </c>
      <c r="AF9" s="17">
        <f>D9*AE9</f>
        <v>0</v>
      </c>
      <c r="AG9" s="21">
        <v>180</v>
      </c>
      <c r="AH9" s="17">
        <f>AG9*D9</f>
        <v>0</v>
      </c>
      <c r="AI9" s="21">
        <v>100</v>
      </c>
      <c r="AJ9" s="17">
        <f>D9*AI9</f>
        <v>0</v>
      </c>
      <c r="AK9" s="21">
        <v>250</v>
      </c>
      <c r="AL9" s="17">
        <f>D9*AK9</f>
        <v>0</v>
      </c>
      <c r="AM9" s="21">
        <v>70</v>
      </c>
      <c r="AN9" s="17">
        <f>AM9*D9</f>
        <v>0</v>
      </c>
      <c r="AO9" s="21">
        <v>250</v>
      </c>
      <c r="AP9" s="17">
        <f>AO9*D9</f>
        <v>0</v>
      </c>
      <c r="AQ9" s="21">
        <v>150</v>
      </c>
      <c r="AR9" s="17">
        <f>AQ9*D9</f>
        <v>0</v>
      </c>
      <c r="AS9" s="21">
        <v>78</v>
      </c>
      <c r="AT9" s="17">
        <f>D9*AS9</f>
        <v>0</v>
      </c>
      <c r="AU9" s="54">
        <f>AS9+AQ9+AO9+AM9+AK9+AI9+AG9+AE9+AC9+AA9+Y9+W9+U9+S9+Q9+O9+M9+K9+I9+G9+E9</f>
        <v>3330</v>
      </c>
      <c r="AV9" s="55">
        <f>AU9*D9</f>
        <v>0</v>
      </c>
      <c r="AW9" s="18">
        <v>300</v>
      </c>
      <c r="AX9" s="17">
        <f>AW9*D9</f>
        <v>0</v>
      </c>
      <c r="AY9" s="18">
        <v>270</v>
      </c>
      <c r="AZ9" s="17">
        <f>AY9*D9</f>
        <v>0</v>
      </c>
      <c r="BA9" s="18">
        <v>90</v>
      </c>
      <c r="BB9" s="17">
        <f>BA9*D9</f>
        <v>0</v>
      </c>
      <c r="BC9" s="18">
        <v>260</v>
      </c>
      <c r="BD9" s="17">
        <f>BC9*D9</f>
        <v>0</v>
      </c>
      <c r="BE9" s="18">
        <v>105</v>
      </c>
      <c r="BF9" s="17">
        <f>BE9*D9</f>
        <v>0</v>
      </c>
      <c r="BG9" s="18">
        <v>150</v>
      </c>
      <c r="BH9" s="17">
        <f>D9*BG9</f>
        <v>0</v>
      </c>
      <c r="BI9" s="18">
        <v>150</v>
      </c>
      <c r="BJ9" s="17">
        <f>BI9*D9</f>
        <v>0</v>
      </c>
      <c r="BK9" s="18">
        <v>100</v>
      </c>
      <c r="BL9" s="17">
        <f>BK9*D9</f>
        <v>0</v>
      </c>
      <c r="BM9" s="18">
        <v>250</v>
      </c>
      <c r="BN9" s="17">
        <f>D9*BM9</f>
        <v>0</v>
      </c>
      <c r="BO9" s="18">
        <v>200</v>
      </c>
      <c r="BP9" s="17">
        <f>BO9*D9</f>
        <v>0</v>
      </c>
      <c r="BQ9" s="18">
        <v>270</v>
      </c>
      <c r="BR9" s="17">
        <f>BQ9*D9</f>
        <v>0</v>
      </c>
      <c r="BS9" s="18">
        <v>350</v>
      </c>
      <c r="BT9" s="17">
        <f>D9*BS9</f>
        <v>0</v>
      </c>
      <c r="BU9" s="18">
        <v>50</v>
      </c>
      <c r="BV9" s="17">
        <f>BU9*D9</f>
        <v>0</v>
      </c>
      <c r="BW9" s="55">
        <f>BU9+BS9+BQ9+BO9+BM9+BK9+BI9+BG9+BE9+BC9+BA9+AY9+AW9</f>
        <v>2545</v>
      </c>
      <c r="BX9" s="55">
        <f>BW9*D9</f>
        <v>0</v>
      </c>
      <c r="BY9" s="25">
        <v>300</v>
      </c>
      <c r="BZ9" s="17">
        <f>BY9*D9</f>
        <v>0</v>
      </c>
      <c r="CA9" s="18">
        <v>255</v>
      </c>
      <c r="CB9" s="17">
        <f>CA9*D9</f>
        <v>0</v>
      </c>
      <c r="CC9" s="25">
        <v>280</v>
      </c>
      <c r="CD9" s="17">
        <f>CC9*D9</f>
        <v>0</v>
      </c>
      <c r="CE9" s="25">
        <v>280</v>
      </c>
      <c r="CF9" s="17">
        <f>CE9*D9</f>
        <v>0</v>
      </c>
      <c r="CG9" s="25">
        <v>260</v>
      </c>
      <c r="CH9" s="17">
        <f>CG9*D9</f>
        <v>0</v>
      </c>
      <c r="CI9" s="48">
        <v>260</v>
      </c>
      <c r="CJ9" s="17">
        <f>CI9*D9</f>
        <v>0</v>
      </c>
      <c r="CK9" s="25">
        <v>250</v>
      </c>
      <c r="CL9" s="17">
        <f>D9*CK9</f>
        <v>0</v>
      </c>
      <c r="CM9" s="25">
        <v>255</v>
      </c>
      <c r="CN9" s="17">
        <f>CM9*D9</f>
        <v>0</v>
      </c>
      <c r="CO9" s="25">
        <v>270</v>
      </c>
      <c r="CP9" s="17">
        <f>CO9*D9</f>
        <v>0</v>
      </c>
      <c r="CQ9" s="25">
        <v>250</v>
      </c>
      <c r="CR9" s="17">
        <f>D9*CQ9</f>
        <v>0</v>
      </c>
      <c r="CS9" s="25">
        <v>230</v>
      </c>
      <c r="CT9" s="17">
        <f>D9*CS9</f>
        <v>0</v>
      </c>
      <c r="CU9" s="25">
        <v>264</v>
      </c>
      <c r="CV9" s="17">
        <f>CU9*D9</f>
        <v>0</v>
      </c>
      <c r="CW9" s="25">
        <v>250</v>
      </c>
      <c r="CX9" s="17">
        <f>CW9*D9</f>
        <v>0</v>
      </c>
      <c r="CY9" s="18">
        <v>130</v>
      </c>
      <c r="CZ9" s="17">
        <f>CY9*D9</f>
        <v>0</v>
      </c>
      <c r="DA9" s="25">
        <v>300</v>
      </c>
      <c r="DB9" s="17">
        <f>D9*DA9</f>
        <v>0</v>
      </c>
      <c r="DC9" s="25">
        <v>240</v>
      </c>
      <c r="DD9" s="17">
        <f>D9*DC9</f>
        <v>0</v>
      </c>
      <c r="DE9" s="23">
        <f>DC9+DA9+CY9+CW9+CU9+CS9+CQ9+CO9+CM9+CK9+CI9+CG9+CE9+CC9+CA9+BY9</f>
        <v>4074</v>
      </c>
      <c r="DF9" s="22">
        <f>DE9*D9</f>
        <v>0</v>
      </c>
      <c r="DG9" s="9">
        <v>250</v>
      </c>
      <c r="DH9" s="17">
        <f>DG9*D9</f>
        <v>0</v>
      </c>
      <c r="DI9" s="9">
        <v>355</v>
      </c>
      <c r="DJ9" s="17">
        <f>DI9*D9</f>
        <v>0</v>
      </c>
      <c r="DK9" s="9">
        <v>190</v>
      </c>
      <c r="DL9" s="17">
        <f>DK9*D9</f>
        <v>0</v>
      </c>
      <c r="DM9" s="9">
        <v>250</v>
      </c>
      <c r="DN9" s="17">
        <f>D9*DM9</f>
        <v>0</v>
      </c>
      <c r="DO9" s="9">
        <v>260</v>
      </c>
      <c r="DP9" s="17">
        <f>DO9*D9</f>
        <v>0</v>
      </c>
      <c r="DQ9" s="9">
        <v>245</v>
      </c>
      <c r="DR9" s="17">
        <f>D9*DQ9</f>
        <v>0</v>
      </c>
      <c r="DS9" s="9">
        <v>190</v>
      </c>
      <c r="DT9" s="17">
        <f>DS9*D9</f>
        <v>0</v>
      </c>
      <c r="DU9" s="55">
        <f>DG9+DI9+DK9+DM9+DO9+DQ9+DS9</f>
        <v>1740</v>
      </c>
      <c r="DV9" s="59">
        <f>DU9*D9</f>
        <v>0</v>
      </c>
      <c r="DW9" s="26">
        <v>250</v>
      </c>
      <c r="DX9" s="17">
        <f>DW9*D9</f>
        <v>0</v>
      </c>
      <c r="DY9" s="26">
        <v>260</v>
      </c>
      <c r="DZ9" s="17">
        <f>DY9*D9</f>
        <v>0</v>
      </c>
      <c r="EA9" s="26">
        <v>300</v>
      </c>
      <c r="EB9" s="17">
        <f>D9*EA9</f>
        <v>0</v>
      </c>
      <c r="EC9" s="26">
        <v>240</v>
      </c>
      <c r="ED9" s="17">
        <f>D9*EC9</f>
        <v>0</v>
      </c>
      <c r="EE9" s="18">
        <v>240</v>
      </c>
      <c r="EF9" s="17">
        <f>EE9*D9</f>
        <v>0</v>
      </c>
      <c r="EG9" s="55">
        <f>EE9+EC9+EA9+DY9+DW9</f>
        <v>1290</v>
      </c>
      <c r="EH9" s="55">
        <f>EG9*D9</f>
        <v>0</v>
      </c>
      <c r="EI9" s="18">
        <v>130</v>
      </c>
      <c r="EJ9" s="17">
        <f>EI9*D9</f>
        <v>0</v>
      </c>
      <c r="EK9" s="18">
        <v>255</v>
      </c>
      <c r="EL9" s="17">
        <f>EK9*D9</f>
        <v>0</v>
      </c>
      <c r="EM9" s="18">
        <v>250</v>
      </c>
      <c r="EN9" s="17">
        <f>EM9*D9</f>
        <v>0</v>
      </c>
      <c r="EO9" s="18">
        <v>200</v>
      </c>
      <c r="EP9" s="17">
        <f>EO9*D9</f>
        <v>0</v>
      </c>
      <c r="EQ9" s="18">
        <v>180</v>
      </c>
      <c r="ER9" s="17">
        <f>EQ9*D9</f>
        <v>0</v>
      </c>
      <c r="ES9" s="18">
        <v>550</v>
      </c>
      <c r="ET9" s="17">
        <f>ES9*D9</f>
        <v>0</v>
      </c>
      <c r="EU9" s="18">
        <v>180</v>
      </c>
      <c r="EV9" s="17">
        <f>D9*EU9</f>
        <v>0</v>
      </c>
      <c r="EW9" s="18">
        <v>530</v>
      </c>
      <c r="EX9" s="17">
        <f>EW9*D9</f>
        <v>0</v>
      </c>
      <c r="EY9" s="18">
        <v>260</v>
      </c>
      <c r="EZ9" s="17">
        <f>D9*EY9</f>
        <v>0</v>
      </c>
      <c r="FA9" s="18">
        <v>170</v>
      </c>
      <c r="FB9" s="17">
        <f>FA9*D9</f>
        <v>0</v>
      </c>
      <c r="FC9" s="18">
        <v>60</v>
      </c>
      <c r="FD9" s="17">
        <f>FC9*D9</f>
        <v>0</v>
      </c>
      <c r="FE9" s="18">
        <v>60</v>
      </c>
      <c r="FF9" s="17">
        <f>FE9*D9</f>
        <v>0</v>
      </c>
      <c r="FG9" s="55">
        <f>FE9+FC9+FA9+EY9+EW9+EU9+ES9+EQ9+EO9+EM9+EK9+EI9</f>
        <v>2825</v>
      </c>
      <c r="FH9" s="55">
        <f>FG9*D9</f>
        <v>0</v>
      </c>
      <c r="FI9" s="18">
        <v>240</v>
      </c>
      <c r="FJ9" s="17">
        <f>FI9*D9</f>
        <v>0</v>
      </c>
      <c r="FK9" s="27">
        <v>350</v>
      </c>
      <c r="FL9" s="17">
        <f>FK9*D9</f>
        <v>0</v>
      </c>
      <c r="FM9" s="18">
        <v>300</v>
      </c>
      <c r="FN9" s="17">
        <f>FM9*D9</f>
        <v>0</v>
      </c>
      <c r="FO9" s="18">
        <v>220</v>
      </c>
      <c r="FP9" s="17">
        <f>FO9*D9</f>
        <v>0</v>
      </c>
      <c r="FQ9" s="18">
        <v>250</v>
      </c>
      <c r="FR9" s="17">
        <f>FQ9*D9</f>
        <v>0</v>
      </c>
      <c r="FS9" s="28">
        <v>200</v>
      </c>
      <c r="FT9" s="17">
        <f>D9*FS9</f>
        <v>0</v>
      </c>
      <c r="FU9" s="18">
        <v>200</v>
      </c>
      <c r="FV9" s="17">
        <f>FU9*D9</f>
        <v>0</v>
      </c>
      <c r="FW9" s="17">
        <v>400</v>
      </c>
      <c r="FX9" s="17">
        <f>FW9*D9</f>
        <v>0</v>
      </c>
      <c r="FY9" s="18">
        <v>260</v>
      </c>
      <c r="FZ9" s="17">
        <f>FY9*D9</f>
        <v>0</v>
      </c>
      <c r="GA9" s="18">
        <v>170</v>
      </c>
      <c r="GB9" s="17">
        <f>GA9*D9</f>
        <v>0</v>
      </c>
      <c r="GC9" s="18">
        <v>900</v>
      </c>
      <c r="GD9" s="17">
        <f>GC9*D9</f>
        <v>0</v>
      </c>
      <c r="GE9" s="18">
        <v>150</v>
      </c>
      <c r="GF9" s="17">
        <f>GE9*D9</f>
        <v>0</v>
      </c>
      <c r="GG9" s="18">
        <v>200</v>
      </c>
      <c r="GH9" s="17">
        <f>GG9*D9</f>
        <v>0</v>
      </c>
      <c r="GI9" s="18">
        <v>265</v>
      </c>
      <c r="GJ9" s="17">
        <f>GI9*D9</f>
        <v>0</v>
      </c>
      <c r="GK9" s="28">
        <v>400</v>
      </c>
      <c r="GL9" s="17">
        <f>GK9*D9</f>
        <v>0</v>
      </c>
      <c r="GM9" s="27">
        <v>350</v>
      </c>
      <c r="GN9" s="17">
        <f>GM9*D9</f>
        <v>0</v>
      </c>
      <c r="GO9" s="18">
        <v>250</v>
      </c>
      <c r="GP9" s="17">
        <f>GO9*D9</f>
        <v>0</v>
      </c>
      <c r="GQ9" s="17">
        <v>250</v>
      </c>
      <c r="GR9" s="17">
        <f>GQ9*D9</f>
        <v>0</v>
      </c>
      <c r="GS9" s="18">
        <v>260</v>
      </c>
      <c r="GT9" s="17">
        <f>GS9*D9</f>
        <v>0</v>
      </c>
      <c r="GU9" s="18">
        <v>400</v>
      </c>
      <c r="GV9" s="17">
        <f>GU9*D9</f>
        <v>0</v>
      </c>
      <c r="GW9" s="18">
        <v>650</v>
      </c>
      <c r="GX9" s="17">
        <f>GW9*D9</f>
        <v>0</v>
      </c>
      <c r="GY9" s="17">
        <v>264</v>
      </c>
      <c r="GZ9" s="17">
        <f>GY9*D9</f>
        <v>0</v>
      </c>
      <c r="HA9" s="55">
        <f>GY9+GW9+GU9+GS9+GQ9+GO9+GM9+GK9+GI9+GG9+GE9+GC9+GA9+FY9+FW9+FU9+FS9+FQ9+FO9+FM9+FK9+FI9</f>
        <v>6929</v>
      </c>
      <c r="HB9" s="55">
        <f>HA9*D9</f>
        <v>0</v>
      </c>
      <c r="HC9" s="28">
        <v>180</v>
      </c>
      <c r="HD9" s="17">
        <f>HC9*D9</f>
        <v>0</v>
      </c>
      <c r="HE9" s="28">
        <v>230</v>
      </c>
      <c r="HF9" s="17">
        <f>HE9*D9</f>
        <v>0</v>
      </c>
      <c r="HG9" s="28">
        <v>280</v>
      </c>
      <c r="HH9" s="17">
        <f>HG9*D9</f>
        <v>0</v>
      </c>
      <c r="HI9" s="28">
        <v>350</v>
      </c>
      <c r="HJ9" s="17">
        <f>HI9*D9</f>
        <v>0</v>
      </c>
      <c r="HK9" s="28">
        <v>110</v>
      </c>
      <c r="HL9" s="17">
        <f>HK9*D9</f>
        <v>0</v>
      </c>
      <c r="HM9" s="28">
        <v>260</v>
      </c>
      <c r="HN9" s="17">
        <f>HM9*D9</f>
        <v>0</v>
      </c>
      <c r="HO9" s="28">
        <v>250</v>
      </c>
      <c r="HP9" s="17">
        <f>HO9*D9</f>
        <v>0</v>
      </c>
      <c r="HQ9" s="28">
        <v>200</v>
      </c>
      <c r="HR9" s="17">
        <f>HQ9*D9</f>
        <v>0</v>
      </c>
      <c r="HS9" s="28">
        <v>120</v>
      </c>
      <c r="HT9" s="17">
        <f>HS9*D9</f>
        <v>0</v>
      </c>
      <c r="HU9" s="28">
        <v>140</v>
      </c>
      <c r="HV9" s="17">
        <f>HU9*D9</f>
        <v>0</v>
      </c>
      <c r="HW9" s="28">
        <v>180</v>
      </c>
      <c r="HX9" s="17">
        <f>HW9*D9</f>
        <v>0</v>
      </c>
      <c r="HY9" s="28">
        <v>240</v>
      </c>
      <c r="HZ9" s="17">
        <f>HY9*D9</f>
        <v>0</v>
      </c>
      <c r="IA9" s="28">
        <v>460</v>
      </c>
      <c r="IB9" s="17">
        <f>IA9*D9</f>
        <v>0</v>
      </c>
      <c r="IC9" s="28">
        <v>180</v>
      </c>
      <c r="ID9" s="17">
        <f>IC9*D9</f>
        <v>0</v>
      </c>
      <c r="IE9" s="28">
        <v>200</v>
      </c>
      <c r="IF9" s="17">
        <f>IE9*D9</f>
        <v>0</v>
      </c>
      <c r="IG9" s="28">
        <v>170</v>
      </c>
      <c r="IH9" s="17">
        <f>IG9*D9</f>
        <v>0</v>
      </c>
      <c r="II9" s="28">
        <v>300</v>
      </c>
      <c r="IJ9" s="17">
        <f>II9*D9</f>
        <v>0</v>
      </c>
      <c r="IK9" s="28">
        <v>200</v>
      </c>
      <c r="IL9" s="17">
        <f>IK9*D9</f>
        <v>0</v>
      </c>
      <c r="IM9" s="28">
        <v>300</v>
      </c>
      <c r="IN9" s="17">
        <f>IM9*D9</f>
        <v>0</v>
      </c>
      <c r="IO9" s="28">
        <v>100</v>
      </c>
      <c r="IP9" s="17">
        <f>IO9*D9</f>
        <v>0</v>
      </c>
      <c r="IQ9" s="28">
        <v>240</v>
      </c>
      <c r="IR9" s="17">
        <f>IQ9*D9</f>
        <v>0</v>
      </c>
      <c r="IS9" s="28">
        <v>250</v>
      </c>
      <c r="IT9" s="17">
        <f>IS9*D9</f>
        <v>0</v>
      </c>
      <c r="IU9" s="55">
        <f>IS9+IQ9+IO9+IM9+IK9+II9+IG9+IE9+IC9+IA9+HY9+HW9+HU9+HS9+HQ9+HO9+HM9+HK9+HI9+HG9+HE9+HC9</f>
        <v>4940</v>
      </c>
      <c r="IV9" s="55">
        <f>IU9*D9</f>
        <v>0</v>
      </c>
      <c r="IW9" s="26">
        <v>70</v>
      </c>
      <c r="IX9" s="17">
        <f>D9*IW9</f>
        <v>0</v>
      </c>
      <c r="IY9" s="26">
        <v>100</v>
      </c>
      <c r="IZ9" s="17">
        <f>IY9*D9</f>
        <v>0</v>
      </c>
      <c r="JA9" s="26">
        <v>50</v>
      </c>
      <c r="JB9" s="17">
        <f>JA9*D9</f>
        <v>0</v>
      </c>
      <c r="JC9" s="26">
        <v>50</v>
      </c>
      <c r="JD9" s="17">
        <f>JC9*D9</f>
        <v>0</v>
      </c>
      <c r="JE9" s="55">
        <f>JC9+JA9+IY9+IW9</f>
        <v>270</v>
      </c>
      <c r="JF9" s="55">
        <f>JE9*D9</f>
        <v>0</v>
      </c>
      <c r="JG9" s="18">
        <v>135</v>
      </c>
      <c r="JH9" s="17">
        <f>JG9*D9</f>
        <v>0</v>
      </c>
      <c r="JI9" s="55">
        <f>JG9</f>
        <v>135</v>
      </c>
      <c r="JJ9" s="55">
        <f>JI9*D9</f>
        <v>0</v>
      </c>
      <c r="JK9" s="28">
        <v>265</v>
      </c>
      <c r="JL9" s="17">
        <f>JK9*D9</f>
        <v>0</v>
      </c>
      <c r="JM9" s="28">
        <v>300</v>
      </c>
      <c r="JN9" s="17">
        <f>JM9*D9</f>
        <v>0</v>
      </c>
      <c r="JO9" s="171">
        <v>300</v>
      </c>
      <c r="JP9" s="17">
        <f>JO9*D9</f>
        <v>0</v>
      </c>
      <c r="JQ9" s="28">
        <v>300</v>
      </c>
      <c r="JR9" s="17">
        <f>JQ9*D9</f>
        <v>0</v>
      </c>
      <c r="JS9" s="18">
        <v>220</v>
      </c>
      <c r="JT9" s="17">
        <f>JS9*D9</f>
        <v>0</v>
      </c>
      <c r="JU9" s="28">
        <v>300</v>
      </c>
      <c r="JV9" s="17">
        <f>JU9*D9</f>
        <v>0</v>
      </c>
      <c r="JW9" s="28">
        <v>170</v>
      </c>
      <c r="JX9" s="17">
        <f>JW9*D9</f>
        <v>0</v>
      </c>
      <c r="JY9" s="29">
        <v>317</v>
      </c>
      <c r="JZ9" s="17">
        <f>JY9*D9</f>
        <v>0</v>
      </c>
      <c r="KA9" s="28">
        <v>110</v>
      </c>
      <c r="KB9" s="17">
        <f>D9*KA9</f>
        <v>0</v>
      </c>
      <c r="KC9" s="28">
        <v>200</v>
      </c>
      <c r="KD9" s="17">
        <f>KC9*D9</f>
        <v>0</v>
      </c>
      <c r="KE9" s="28">
        <v>150</v>
      </c>
      <c r="KF9" s="17">
        <f>KE9*D9</f>
        <v>0</v>
      </c>
      <c r="KG9" s="28">
        <v>500</v>
      </c>
      <c r="KH9" s="17">
        <f>KG9*D9</f>
        <v>0</v>
      </c>
      <c r="KI9" s="28">
        <v>300</v>
      </c>
      <c r="KJ9" s="17">
        <f>KI9*D9</f>
        <v>0</v>
      </c>
      <c r="KK9" s="28">
        <v>360</v>
      </c>
      <c r="KL9" s="17">
        <f>KK9*D9</f>
        <v>0</v>
      </c>
      <c r="KM9" s="28">
        <v>150</v>
      </c>
      <c r="KN9" s="17">
        <f>KM9*D9</f>
        <v>0</v>
      </c>
      <c r="KO9" s="28">
        <v>250</v>
      </c>
      <c r="KP9" s="17">
        <f>KO9*D9</f>
        <v>0</v>
      </c>
      <c r="KQ9" s="28">
        <v>260</v>
      </c>
      <c r="KR9" s="17">
        <f>KQ9*D9</f>
        <v>0</v>
      </c>
      <c r="KS9" s="18">
        <v>240</v>
      </c>
      <c r="KT9" s="17">
        <f>KS9*D9</f>
        <v>0</v>
      </c>
      <c r="KU9" s="28">
        <v>350</v>
      </c>
      <c r="KV9" s="17">
        <f>KU9*D9</f>
        <v>0</v>
      </c>
      <c r="KW9" s="28">
        <v>320</v>
      </c>
      <c r="KX9" s="17">
        <f>KW9*D9</f>
        <v>0</v>
      </c>
      <c r="KY9" s="169">
        <v>270</v>
      </c>
      <c r="KZ9" s="17">
        <f>KY9*D9</f>
        <v>0</v>
      </c>
      <c r="LA9" s="61">
        <f>KY9+KW9+KU9+KS9+KQ9+KO9+KM9+KK9+KI9+KG9+KE9+KC9+KA9+JY9+JW9+JU9+JS9+JQ9+JO9+JM9+JK9</f>
        <v>5632</v>
      </c>
      <c r="LB9" s="55">
        <f>LA9*D9</f>
        <v>0</v>
      </c>
      <c r="LC9" s="30">
        <v>80</v>
      </c>
      <c r="LD9" s="17">
        <f>LC9*D9</f>
        <v>0</v>
      </c>
      <c r="LE9" s="30">
        <v>160</v>
      </c>
      <c r="LF9" s="17">
        <f>LE9*D9</f>
        <v>0</v>
      </c>
      <c r="LG9" s="30">
        <v>100</v>
      </c>
      <c r="LH9" s="17">
        <f>LG9*D9</f>
        <v>0</v>
      </c>
      <c r="LI9" s="30">
        <v>200</v>
      </c>
      <c r="LJ9" s="17">
        <f>LI9*D9</f>
        <v>0</v>
      </c>
      <c r="LK9" s="30">
        <v>105</v>
      </c>
      <c r="LL9" s="17">
        <f>LK9*D9</f>
        <v>0</v>
      </c>
      <c r="LM9" s="30">
        <v>150</v>
      </c>
      <c r="LN9" s="17">
        <f>LM9*D9</f>
        <v>0</v>
      </c>
      <c r="LO9" s="30">
        <v>120</v>
      </c>
      <c r="LP9" s="17">
        <f>LO9*D9</f>
        <v>0</v>
      </c>
      <c r="LQ9" s="30">
        <v>120</v>
      </c>
      <c r="LR9" s="17">
        <f>LQ9*D9</f>
        <v>0</v>
      </c>
      <c r="LS9" s="30">
        <v>300</v>
      </c>
      <c r="LT9" s="17">
        <f>LS9*D9</f>
        <v>0</v>
      </c>
      <c r="LU9" s="30">
        <v>160</v>
      </c>
      <c r="LV9" s="17">
        <f>LU9*D9</f>
        <v>0</v>
      </c>
      <c r="LW9" s="30">
        <v>80</v>
      </c>
      <c r="LX9" s="17">
        <f>LW9*D9</f>
        <v>0</v>
      </c>
      <c r="LY9" s="30">
        <v>170</v>
      </c>
      <c r="LZ9" s="17">
        <f>LY9*D9</f>
        <v>0</v>
      </c>
      <c r="MA9" s="30">
        <v>210</v>
      </c>
      <c r="MB9" s="17">
        <f>MA9*D9</f>
        <v>0</v>
      </c>
      <c r="MC9" s="30">
        <v>260</v>
      </c>
      <c r="MD9" s="17">
        <f>MC9*D9</f>
        <v>0</v>
      </c>
      <c r="ME9" s="23">
        <f>MC9+MA9+LY9+LW9+LU9+LS9+LQ9+LO9+LM9+LK9+LI9+LG9+LE9+LC9</f>
        <v>2215</v>
      </c>
      <c r="MF9" s="22">
        <f>ME9*D9</f>
        <v>0</v>
      </c>
      <c r="MG9" s="17">
        <v>120</v>
      </c>
      <c r="MH9" s="17">
        <f>MG9*D9</f>
        <v>0</v>
      </c>
      <c r="MI9" s="55">
        <f t="shared" ref="MI9:MI40" si="0">MG9</f>
        <v>120</v>
      </c>
      <c r="MJ9" s="55">
        <f t="shared" ref="MJ9:MJ40" si="1">MI9*D9</f>
        <v>0</v>
      </c>
      <c r="MK9" s="1">
        <v>300</v>
      </c>
      <c r="ML9" s="55">
        <f>MK9*D9</f>
        <v>0</v>
      </c>
      <c r="MM9" s="58">
        <f>MI9+ME9+LA9+JI9+JE9+IU9+HA9+FG9+DU9+EG9+DE9+BW9+AU9+MK9</f>
        <v>36345</v>
      </c>
      <c r="MN9" s="55">
        <f t="shared" ref="MN9:MN40" si="2">MM9*D9</f>
        <v>0</v>
      </c>
    </row>
    <row r="10" spans="1:352" s="24" customFormat="1" ht="18">
      <c r="A10" s="17">
        <v>2</v>
      </c>
      <c r="B10" s="18" t="s">
        <v>5</v>
      </c>
      <c r="C10" s="18" t="s">
        <v>4</v>
      </c>
      <c r="D10" s="17">
        <f>'Գնման ժամանակացույց ԱՄՓՈՓ'!D6</f>
        <v>0</v>
      </c>
      <c r="E10" s="21">
        <v>400</v>
      </c>
      <c r="F10" s="17">
        <f t="shared" ref="F10:F59" si="3">D10*E10</f>
        <v>0</v>
      </c>
      <c r="G10" s="21">
        <v>240</v>
      </c>
      <c r="H10" s="17">
        <f t="shared" ref="H10:H59" si="4">D10*G10</f>
        <v>0</v>
      </c>
      <c r="I10" s="21">
        <v>900</v>
      </c>
      <c r="J10" s="17">
        <f t="shared" ref="J10:J59" si="5">D10*I10</f>
        <v>0</v>
      </c>
      <c r="K10" s="21">
        <v>300</v>
      </c>
      <c r="L10" s="17">
        <f t="shared" ref="L10:L59" si="6">D10*K10</f>
        <v>0</v>
      </c>
      <c r="M10" s="21">
        <v>450</v>
      </c>
      <c r="N10" s="17">
        <f t="shared" ref="N10:N59" si="7">M10*D10</f>
        <v>0</v>
      </c>
      <c r="O10" s="21">
        <v>150</v>
      </c>
      <c r="P10" s="17">
        <f t="shared" ref="P10:P59" si="8">O10*D10</f>
        <v>0</v>
      </c>
      <c r="Q10" s="21">
        <v>650</v>
      </c>
      <c r="R10" s="17">
        <f t="shared" ref="R10:R59" si="9">D10*Q10</f>
        <v>0</v>
      </c>
      <c r="S10" s="21">
        <v>400</v>
      </c>
      <c r="T10" s="17">
        <f t="shared" ref="T10:T59" si="10">D10*S10</f>
        <v>0</v>
      </c>
      <c r="U10" s="21">
        <v>200</v>
      </c>
      <c r="V10" s="17">
        <f t="shared" ref="V10:V59" si="11">U10*D10</f>
        <v>0</v>
      </c>
      <c r="W10" s="21">
        <v>200</v>
      </c>
      <c r="X10" s="17">
        <f t="shared" ref="X10:X59" si="12">W10*D10</f>
        <v>0</v>
      </c>
      <c r="Y10" s="21">
        <v>100</v>
      </c>
      <c r="Z10" s="17">
        <f t="shared" ref="Z10:Z59" si="13">Y10*D10</f>
        <v>0</v>
      </c>
      <c r="AA10" s="21">
        <v>150</v>
      </c>
      <c r="AB10" s="17">
        <f t="shared" ref="AB10:AB59" si="14">AA10*D10</f>
        <v>0</v>
      </c>
      <c r="AC10" s="21">
        <v>150</v>
      </c>
      <c r="AD10" s="17">
        <f t="shared" ref="AD10:AD59" si="15">AC10*D10</f>
        <v>0</v>
      </c>
      <c r="AE10" s="21">
        <v>100</v>
      </c>
      <c r="AF10" s="17">
        <f t="shared" ref="AF10:AF59" si="16">D10*AE10</f>
        <v>0</v>
      </c>
      <c r="AG10" s="21">
        <v>700</v>
      </c>
      <c r="AH10" s="17">
        <f t="shared" ref="AH10:AH59" si="17">AG10*D10</f>
        <v>0</v>
      </c>
      <c r="AI10" s="21">
        <v>250</v>
      </c>
      <c r="AJ10" s="17">
        <f t="shared" ref="AJ10:AJ59" si="18">D10*AI10</f>
        <v>0</v>
      </c>
      <c r="AK10" s="21">
        <v>200</v>
      </c>
      <c r="AL10" s="17">
        <f t="shared" ref="AL10:AL59" si="19">D10*AK10</f>
        <v>0</v>
      </c>
      <c r="AM10" s="21">
        <v>250</v>
      </c>
      <c r="AN10" s="17">
        <f t="shared" ref="AN10:AN59" si="20">AM10*D10</f>
        <v>0</v>
      </c>
      <c r="AO10" s="21">
        <v>400</v>
      </c>
      <c r="AP10" s="17">
        <f t="shared" ref="AP10:AP59" si="21">AO10*D10</f>
        <v>0</v>
      </c>
      <c r="AQ10" s="21">
        <v>200</v>
      </c>
      <c r="AR10" s="17">
        <f t="shared" ref="AR10:AR59" si="22">AQ10*D10</f>
        <v>0</v>
      </c>
      <c r="AS10" s="21">
        <v>300</v>
      </c>
      <c r="AT10" s="17">
        <f t="shared" ref="AT10:AT59" si="23">D10*AS10</f>
        <v>0</v>
      </c>
      <c r="AU10" s="54">
        <f t="shared" ref="AU10:AU59" si="24">AS10+AQ10+AO10+AM10+AK10+AI10+AG10+AE10+AC10+AA10+Y10+W10+U10+S10+Q10+O10+M10+K10+I10+G10+E10</f>
        <v>6690</v>
      </c>
      <c r="AV10" s="55">
        <f t="shared" ref="AV10:AV59" si="25">AU10*D10</f>
        <v>0</v>
      </c>
      <c r="AW10" s="18">
        <v>950</v>
      </c>
      <c r="AX10" s="17">
        <f t="shared" ref="AX10:AX59" si="26">AW10*D10</f>
        <v>0</v>
      </c>
      <c r="AY10" s="18">
        <v>500</v>
      </c>
      <c r="AZ10" s="17">
        <f t="shared" ref="AZ10:AZ59" si="27">AY10*D10</f>
        <v>0</v>
      </c>
      <c r="BA10" s="18">
        <v>120</v>
      </c>
      <c r="BB10" s="17">
        <f t="shared" ref="BB10:BB59" si="28">BA10*D10</f>
        <v>0</v>
      </c>
      <c r="BC10" s="18">
        <v>280</v>
      </c>
      <c r="BD10" s="17">
        <f t="shared" ref="BD10:BD59" si="29">BC10*D10</f>
        <v>0</v>
      </c>
      <c r="BE10" s="18">
        <v>435</v>
      </c>
      <c r="BF10" s="17">
        <f t="shared" ref="BF10:BF59" si="30">BE10*D10</f>
        <v>0</v>
      </c>
      <c r="BG10" s="18">
        <v>250</v>
      </c>
      <c r="BH10" s="17">
        <f t="shared" ref="BH10:BH59" si="31">D10*BG10</f>
        <v>0</v>
      </c>
      <c r="BI10" s="18">
        <v>480</v>
      </c>
      <c r="BJ10" s="17">
        <f t="shared" ref="BJ10:BJ59" si="32">BI10*D10</f>
        <v>0</v>
      </c>
      <c r="BK10" s="18">
        <v>300</v>
      </c>
      <c r="BL10" s="17">
        <f t="shared" ref="BL10:BL59" si="33">BK10*D10</f>
        <v>0</v>
      </c>
      <c r="BM10" s="18">
        <v>600</v>
      </c>
      <c r="BN10" s="17">
        <f t="shared" ref="BN10:BN59" si="34">D10*BM10</f>
        <v>0</v>
      </c>
      <c r="BO10" s="18">
        <v>400</v>
      </c>
      <c r="BP10" s="17">
        <f t="shared" ref="BP10:BP59" si="35">BO10*D10</f>
        <v>0</v>
      </c>
      <c r="BQ10" s="18">
        <v>270</v>
      </c>
      <c r="BR10" s="17">
        <f t="shared" ref="BR10:BR59" si="36">BQ10*D10</f>
        <v>0</v>
      </c>
      <c r="BS10" s="18">
        <v>350</v>
      </c>
      <c r="BT10" s="17">
        <f t="shared" ref="BT10:BT59" si="37">D10*BS10</f>
        <v>0</v>
      </c>
      <c r="BU10" s="18">
        <v>170</v>
      </c>
      <c r="BV10" s="17">
        <f t="shared" ref="BV10:BV59" si="38">BU10*D10</f>
        <v>0</v>
      </c>
      <c r="BW10" s="55">
        <f t="shared" ref="BW10:BW59" si="39">BU10+BS10+BQ10+BO10+BM10+BK10+BI10+BG10+BE10+BC10+BA10+AY10+AW10</f>
        <v>5105</v>
      </c>
      <c r="BX10" s="55">
        <f t="shared" ref="BX10:BX59" si="40">BW10*D10</f>
        <v>0</v>
      </c>
      <c r="BY10" s="25">
        <v>500</v>
      </c>
      <c r="BZ10" s="17">
        <f t="shared" ref="BZ10:BZ59" si="41">BY10*D10</f>
        <v>0</v>
      </c>
      <c r="CA10" s="18">
        <v>400</v>
      </c>
      <c r="CB10" s="17">
        <f t="shared" ref="CB10:CB59" si="42">CA10*D10</f>
        <v>0</v>
      </c>
      <c r="CC10" s="25">
        <v>300</v>
      </c>
      <c r="CD10" s="17">
        <f t="shared" ref="CD10:CD59" si="43">CC10*D10</f>
        <v>0</v>
      </c>
      <c r="CE10" s="25">
        <v>700</v>
      </c>
      <c r="CF10" s="17">
        <f t="shared" ref="CF10:CF59" si="44">CE10*D10</f>
        <v>0</v>
      </c>
      <c r="CG10" s="25">
        <v>600</v>
      </c>
      <c r="CH10" s="17">
        <f t="shared" ref="CH10:CH59" si="45">CG10*D10</f>
        <v>0</v>
      </c>
      <c r="CI10" s="48">
        <v>450</v>
      </c>
      <c r="CJ10" s="17">
        <f t="shared" ref="CJ10:CJ59" si="46">CI10*D10</f>
        <v>0</v>
      </c>
      <c r="CK10" s="25">
        <v>500</v>
      </c>
      <c r="CL10" s="17">
        <f t="shared" ref="CL10:CL59" si="47">D10*CK10</f>
        <v>0</v>
      </c>
      <c r="CM10" s="25">
        <v>500</v>
      </c>
      <c r="CN10" s="17">
        <f t="shared" ref="CN10:CN59" si="48">CM10*D10</f>
        <v>0</v>
      </c>
      <c r="CO10" s="25">
        <v>300</v>
      </c>
      <c r="CP10" s="17">
        <f t="shared" ref="CP10:CP59" si="49">CO10*D10</f>
        <v>0</v>
      </c>
      <c r="CQ10" s="25">
        <v>600</v>
      </c>
      <c r="CR10" s="17">
        <f t="shared" ref="CR10:CR59" si="50">D10*CQ10</f>
        <v>0</v>
      </c>
      <c r="CS10" s="25">
        <v>400</v>
      </c>
      <c r="CT10" s="17">
        <f t="shared" ref="CT10:CT59" si="51">D10*CS10</f>
        <v>0</v>
      </c>
      <c r="CU10" s="25">
        <v>580</v>
      </c>
      <c r="CV10" s="17">
        <f t="shared" ref="CV10:CV59" si="52">CU10*D10</f>
        <v>0</v>
      </c>
      <c r="CW10" s="25">
        <v>300</v>
      </c>
      <c r="CX10" s="17">
        <f t="shared" ref="CX10:CX59" si="53">CW10*D10</f>
        <v>0</v>
      </c>
      <c r="CY10" s="18">
        <v>300</v>
      </c>
      <c r="CZ10" s="17">
        <f t="shared" ref="CZ10:CZ59" si="54">CY10*D10</f>
        <v>0</v>
      </c>
      <c r="DA10" s="25">
        <v>600</v>
      </c>
      <c r="DB10" s="17">
        <f t="shared" ref="DB10:DB59" si="55">D10*DA10</f>
        <v>0</v>
      </c>
      <c r="DC10" s="25">
        <v>400</v>
      </c>
      <c r="DD10" s="17">
        <f t="shared" ref="DD10:DD59" si="56">D10*DC10</f>
        <v>0</v>
      </c>
      <c r="DE10" s="23">
        <f t="shared" ref="DE10:DE59" si="57">DC10+DA10+CY10+CW10+CU10+CS10+CQ10+CO10+CM10+CK10+CI10+CG10+CE10+CC10+CA10+BY10</f>
        <v>7430</v>
      </c>
      <c r="DF10" s="22">
        <f t="shared" ref="DF10:DF59" si="58">DE10*D10</f>
        <v>0</v>
      </c>
      <c r="DG10" s="9">
        <v>225</v>
      </c>
      <c r="DH10" s="17">
        <f t="shared" ref="DH10:DH59" si="59">DG10*D10</f>
        <v>0</v>
      </c>
      <c r="DI10" s="9">
        <v>250</v>
      </c>
      <c r="DJ10" s="17">
        <f t="shared" ref="DJ10:DJ59" si="60">DI10*D10</f>
        <v>0</v>
      </c>
      <c r="DK10" s="9">
        <v>210</v>
      </c>
      <c r="DL10" s="17">
        <f t="shared" ref="DL10:DL59" si="61">DK10*D10</f>
        <v>0</v>
      </c>
      <c r="DM10" s="9">
        <v>225</v>
      </c>
      <c r="DN10" s="17">
        <f t="shared" ref="DN10:DN59" si="62">D10*DM10</f>
        <v>0</v>
      </c>
      <c r="DO10" s="9">
        <v>240</v>
      </c>
      <c r="DP10" s="17">
        <f t="shared" ref="DP10:DP59" si="63">DO10*D10</f>
        <v>0</v>
      </c>
      <c r="DQ10" s="9">
        <v>240</v>
      </c>
      <c r="DR10" s="17">
        <f t="shared" ref="DR10:DR59" si="64">D10*DQ10</f>
        <v>0</v>
      </c>
      <c r="DS10" s="9">
        <v>210</v>
      </c>
      <c r="DT10" s="17">
        <f t="shared" ref="DT10:DT59" si="65">DS10*D10</f>
        <v>0</v>
      </c>
      <c r="DU10" s="55">
        <f t="shared" ref="DU10:DU59" si="66">DG10+DI10+DK10+DM10+DO10+DQ10+DS10</f>
        <v>1600</v>
      </c>
      <c r="DV10" s="59">
        <f t="shared" ref="DV10:DV59" si="67">DU10*D10</f>
        <v>0</v>
      </c>
      <c r="DW10" s="18">
        <v>350</v>
      </c>
      <c r="DX10" s="17">
        <f t="shared" ref="DX10:DX59" si="68">DW10*D10</f>
        <v>0</v>
      </c>
      <c r="DY10" s="18">
        <v>760</v>
      </c>
      <c r="DZ10" s="17">
        <f t="shared" ref="DZ10:DZ59" si="69">DY10*D10</f>
        <v>0</v>
      </c>
      <c r="EA10" s="18">
        <v>500</v>
      </c>
      <c r="EB10" s="17">
        <f t="shared" ref="EB10:EB59" si="70">D10*EA10</f>
        <v>0</v>
      </c>
      <c r="EC10" s="18">
        <v>700</v>
      </c>
      <c r="ED10" s="17">
        <f t="shared" ref="ED10:ED59" si="71">D10*EC10</f>
        <v>0</v>
      </c>
      <c r="EE10" s="31">
        <v>1300</v>
      </c>
      <c r="EF10" s="17">
        <f t="shared" ref="EF10:EF59" si="72">EE10*D10</f>
        <v>0</v>
      </c>
      <c r="EG10" s="55">
        <f t="shared" ref="EG10:EG59" si="73">EE10+EC10+EA10+DY10+DW10</f>
        <v>3610</v>
      </c>
      <c r="EH10" s="55">
        <f t="shared" ref="EH10:EH59" si="74">EG10*D10</f>
        <v>0</v>
      </c>
      <c r="EI10" s="18">
        <v>75</v>
      </c>
      <c r="EJ10" s="17">
        <f t="shared" ref="EJ10:EJ59" si="75">EI10*D10</f>
        <v>0</v>
      </c>
      <c r="EK10" s="18">
        <v>300</v>
      </c>
      <c r="EL10" s="17">
        <f t="shared" ref="EL10:EL59" si="76">EK10*D10</f>
        <v>0</v>
      </c>
      <c r="EM10" s="18">
        <v>500</v>
      </c>
      <c r="EN10" s="17">
        <f t="shared" ref="EN10:EN59" si="77">EM10*D10</f>
        <v>0</v>
      </c>
      <c r="EO10" s="18">
        <v>120</v>
      </c>
      <c r="EP10" s="17">
        <f t="shared" ref="EP10:EP59" si="78">EO10*D10</f>
        <v>0</v>
      </c>
      <c r="EQ10" s="18">
        <v>360</v>
      </c>
      <c r="ER10" s="17">
        <f t="shared" ref="ER10:ER59" si="79">EQ10*D10</f>
        <v>0</v>
      </c>
      <c r="ES10" s="18">
        <v>950</v>
      </c>
      <c r="ET10" s="17">
        <f t="shared" ref="ET10:ET59" si="80">ES10*D10</f>
        <v>0</v>
      </c>
      <c r="EU10" s="18">
        <v>350</v>
      </c>
      <c r="EV10" s="17">
        <f t="shared" ref="EV10:EV59" si="81">D10*EU10</f>
        <v>0</v>
      </c>
      <c r="EW10" s="18">
        <v>560</v>
      </c>
      <c r="EX10" s="17">
        <f t="shared" ref="EX10:EX59" si="82">EW10*D10</f>
        <v>0</v>
      </c>
      <c r="EY10" s="18">
        <v>600</v>
      </c>
      <c r="EZ10" s="17">
        <f t="shared" ref="EZ10:EZ59" si="83">D10*EY10</f>
        <v>0</v>
      </c>
      <c r="FA10" s="18">
        <v>180</v>
      </c>
      <c r="FB10" s="17">
        <f t="shared" ref="FB10:FB59" si="84">FA10*D10</f>
        <v>0</v>
      </c>
      <c r="FC10" s="18">
        <v>100</v>
      </c>
      <c r="FD10" s="17">
        <f t="shared" ref="FD10:FD59" si="85">FC10*D10</f>
        <v>0</v>
      </c>
      <c r="FE10" s="18">
        <v>100</v>
      </c>
      <c r="FF10" s="17">
        <f t="shared" ref="FF10:FF59" si="86">FE10*D10</f>
        <v>0</v>
      </c>
      <c r="FG10" s="55">
        <f t="shared" ref="FG10:FG59" si="87">FE10+FC10+FA10+EY10+EW10+EU10+ES10+EQ10+EO10+EM10+EK10+EI10</f>
        <v>4195</v>
      </c>
      <c r="FH10" s="55">
        <f t="shared" ref="FH10:FH59" si="88">FG10*D10</f>
        <v>0</v>
      </c>
      <c r="FI10" s="18">
        <v>200</v>
      </c>
      <c r="FJ10" s="17">
        <f t="shared" ref="FJ10:FJ59" si="89">FI10*D10</f>
        <v>0</v>
      </c>
      <c r="FK10" s="27">
        <v>350</v>
      </c>
      <c r="FL10" s="17">
        <f t="shared" ref="FL10:FL59" si="90">FK10*D10</f>
        <v>0</v>
      </c>
      <c r="FM10" s="18">
        <v>1200</v>
      </c>
      <c r="FN10" s="17">
        <f t="shared" ref="FN10:FN59" si="91">FM10*D10</f>
        <v>0</v>
      </c>
      <c r="FO10" s="18">
        <v>500</v>
      </c>
      <c r="FP10" s="17">
        <f t="shared" ref="FP10:FP59" si="92">FO10*D10</f>
        <v>0</v>
      </c>
      <c r="FQ10" s="18">
        <v>250</v>
      </c>
      <c r="FR10" s="17">
        <f t="shared" ref="FR10:FR59" si="93">FQ10*D10</f>
        <v>0</v>
      </c>
      <c r="FS10" s="17">
        <v>600</v>
      </c>
      <c r="FT10" s="17">
        <f t="shared" ref="FT10:FT59" si="94">D10*FS10</f>
        <v>0</v>
      </c>
      <c r="FU10" s="18">
        <v>170</v>
      </c>
      <c r="FV10" s="17">
        <f t="shared" ref="FV10:FV59" si="95">FU10*D10</f>
        <v>0</v>
      </c>
      <c r="FW10" s="17">
        <v>500</v>
      </c>
      <c r="FX10" s="17">
        <f t="shared" ref="FX10:FX59" si="96">FW10*D10</f>
        <v>0</v>
      </c>
      <c r="FY10" s="18">
        <v>300</v>
      </c>
      <c r="FZ10" s="17">
        <f t="shared" ref="FZ10:FZ59" si="97">FY10*D10</f>
        <v>0</v>
      </c>
      <c r="GA10" s="18">
        <v>55</v>
      </c>
      <c r="GB10" s="17">
        <f t="shared" ref="GB10:GB59" si="98">GA10*D10</f>
        <v>0</v>
      </c>
      <c r="GC10" s="18">
        <v>300</v>
      </c>
      <c r="GD10" s="17">
        <f t="shared" ref="GD10:GD59" si="99">GC10*D10</f>
        <v>0</v>
      </c>
      <c r="GE10" s="18">
        <v>200</v>
      </c>
      <c r="GF10" s="17">
        <f t="shared" ref="GF10:GF59" si="100">GE10*D10</f>
        <v>0</v>
      </c>
      <c r="GG10" s="18">
        <v>100</v>
      </c>
      <c r="GH10" s="17">
        <f t="shared" ref="GH10:GH59" si="101">GG10*D10</f>
        <v>0</v>
      </c>
      <c r="GI10" s="18">
        <v>600</v>
      </c>
      <c r="GJ10" s="17">
        <f t="shared" ref="GJ10:GJ59" si="102">GI10*D10</f>
        <v>0</v>
      </c>
      <c r="GK10" s="17">
        <v>1300</v>
      </c>
      <c r="GL10" s="17">
        <f t="shared" ref="GL10:GL59" si="103">GK10*D10</f>
        <v>0</v>
      </c>
      <c r="GM10" s="27">
        <v>350</v>
      </c>
      <c r="GN10" s="17">
        <f t="shared" ref="GN10:GN59" si="104">GM10*D10</f>
        <v>0</v>
      </c>
      <c r="GO10" s="18">
        <v>650</v>
      </c>
      <c r="GP10" s="17">
        <f t="shared" ref="GP10:GP59" si="105">GO10*D10</f>
        <v>0</v>
      </c>
      <c r="GQ10" s="17">
        <v>900</v>
      </c>
      <c r="GR10" s="17">
        <f t="shared" ref="GR10:GR59" si="106">GQ10*D10</f>
        <v>0</v>
      </c>
      <c r="GS10" s="18">
        <v>1000</v>
      </c>
      <c r="GT10" s="17">
        <f t="shared" ref="GT10:GT59" si="107">GS10*D10</f>
        <v>0</v>
      </c>
      <c r="GU10" s="18">
        <v>300</v>
      </c>
      <c r="GV10" s="17">
        <f t="shared" ref="GV10:GV59" si="108">GU10*D10</f>
        <v>0</v>
      </c>
      <c r="GW10" s="18">
        <v>1200</v>
      </c>
      <c r="GX10" s="17">
        <f t="shared" ref="GX10:GX59" si="109">GW10*D10</f>
        <v>0</v>
      </c>
      <c r="GY10" s="17">
        <v>860</v>
      </c>
      <c r="GZ10" s="17">
        <f t="shared" ref="GZ10:GZ59" si="110">GY10*D10</f>
        <v>0</v>
      </c>
      <c r="HA10" s="55">
        <f t="shared" ref="HA10:HA59" si="111">GY10+GW10+GU10+GS10+GQ10+GO10+GM10+GK10+GI10+GG10+GE10+GC10+GA10+FY10+FW10+FU10+FS10+FQ10+FO10+FM10+FK10+FI10</f>
        <v>11885</v>
      </c>
      <c r="HB10" s="55">
        <f t="shared" ref="HB10:HB59" si="112">HA10*D10</f>
        <v>0</v>
      </c>
      <c r="HC10" s="28">
        <v>440</v>
      </c>
      <c r="HD10" s="17">
        <f t="shared" ref="HD10:HD59" si="113">HC10*D10</f>
        <v>0</v>
      </c>
      <c r="HE10" s="28">
        <v>300</v>
      </c>
      <c r="HF10" s="17">
        <f t="shared" ref="HF10:HF59" si="114">HE10*D10</f>
        <v>0</v>
      </c>
      <c r="HG10" s="28">
        <v>370</v>
      </c>
      <c r="HH10" s="17">
        <f t="shared" ref="HH10:HH59" si="115">HG10*D10</f>
        <v>0</v>
      </c>
      <c r="HI10" s="28">
        <v>450</v>
      </c>
      <c r="HJ10" s="17">
        <f t="shared" ref="HJ10:HJ59" si="116">HI10*D10</f>
        <v>0</v>
      </c>
      <c r="HK10" s="28">
        <v>250</v>
      </c>
      <c r="HL10" s="17">
        <f t="shared" ref="HL10:HL59" si="117">HK10*D10</f>
        <v>0</v>
      </c>
      <c r="HM10" s="28">
        <v>400</v>
      </c>
      <c r="HN10" s="17">
        <f t="shared" ref="HN10:HN59" si="118">HM10*D10</f>
        <v>0</v>
      </c>
      <c r="HO10" s="28">
        <v>300</v>
      </c>
      <c r="HP10" s="17">
        <f t="shared" ref="HP10:HP59" si="119">HO10*D10</f>
        <v>0</v>
      </c>
      <c r="HQ10" s="28">
        <v>100</v>
      </c>
      <c r="HR10" s="17">
        <f t="shared" ref="HR10:HR59" si="120">HQ10*D10</f>
        <v>0</v>
      </c>
      <c r="HS10" s="28">
        <v>200</v>
      </c>
      <c r="HT10" s="17">
        <f t="shared" ref="HT10:HT59" si="121">HS10*D10</f>
        <v>0</v>
      </c>
      <c r="HU10" s="28">
        <v>150</v>
      </c>
      <c r="HV10" s="17">
        <f t="shared" ref="HV10:HV59" si="122">HU10*D10</f>
        <v>0</v>
      </c>
      <c r="HW10" s="28">
        <v>280</v>
      </c>
      <c r="HX10" s="17">
        <f t="shared" ref="HX10:HX59" si="123">HW10*D10</f>
        <v>0</v>
      </c>
      <c r="HY10" s="28">
        <v>800</v>
      </c>
      <c r="HZ10" s="17">
        <f t="shared" ref="HZ10:HZ59" si="124">HY10*D10</f>
        <v>0</v>
      </c>
      <c r="IA10" s="28">
        <v>1500</v>
      </c>
      <c r="IB10" s="17">
        <f t="shared" ref="IB10:IB59" si="125">IA10*D10</f>
        <v>0</v>
      </c>
      <c r="IC10" s="28">
        <v>100</v>
      </c>
      <c r="ID10" s="17">
        <f t="shared" ref="ID10:ID59" si="126">IC10*D10</f>
        <v>0</v>
      </c>
      <c r="IE10" s="28">
        <v>120</v>
      </c>
      <c r="IF10" s="17">
        <f t="shared" ref="IF10:IF59" si="127">IE10*D10</f>
        <v>0</v>
      </c>
      <c r="IG10" s="28">
        <v>400</v>
      </c>
      <c r="IH10" s="17">
        <f t="shared" ref="IH10:IH59" si="128">IG10*D10</f>
        <v>0</v>
      </c>
      <c r="II10" s="28">
        <v>1100</v>
      </c>
      <c r="IJ10" s="17">
        <f t="shared" ref="IJ10:IJ59" si="129">II10*D10</f>
        <v>0</v>
      </c>
      <c r="IK10" s="28">
        <v>200</v>
      </c>
      <c r="IL10" s="17">
        <f t="shared" ref="IL10:IL59" si="130">IK10*D10</f>
        <v>0</v>
      </c>
      <c r="IM10" s="28">
        <v>700</v>
      </c>
      <c r="IN10" s="17">
        <f t="shared" ref="IN10:IN59" si="131">IM10*D10</f>
        <v>0</v>
      </c>
      <c r="IO10" s="28">
        <v>350</v>
      </c>
      <c r="IP10" s="17">
        <f t="shared" ref="IP10:IP59" si="132">IO10*D10</f>
        <v>0</v>
      </c>
      <c r="IQ10" s="28">
        <v>550</v>
      </c>
      <c r="IR10" s="17">
        <f t="shared" ref="IR10:IR59" si="133">IQ10*D10</f>
        <v>0</v>
      </c>
      <c r="IS10" s="28">
        <v>350</v>
      </c>
      <c r="IT10" s="17">
        <f t="shared" ref="IT10:IT59" si="134">IS10*D10</f>
        <v>0</v>
      </c>
      <c r="IU10" s="55">
        <f t="shared" ref="IU10:IU59" si="135">IS10+IQ10+IO10+IM10+IK10+II10+IG10+IE10+IC10+IA10+HY10+HW10+HU10+HS10+HQ10+HO10+HM10+HK10+HI10+HG10+HE10+HC10</f>
        <v>9410</v>
      </c>
      <c r="IV10" s="55">
        <f t="shared" ref="IV10:IV59" si="136">IU10*D10</f>
        <v>0</v>
      </c>
      <c r="IW10" s="18">
        <v>300</v>
      </c>
      <c r="IX10" s="17">
        <f t="shared" ref="IX10:IX59" si="137">D10*IW10</f>
        <v>0</v>
      </c>
      <c r="IY10" s="18">
        <v>300</v>
      </c>
      <c r="IZ10" s="17">
        <f t="shared" ref="IZ10:IZ59" si="138">IY10*D10</f>
        <v>0</v>
      </c>
      <c r="JA10" s="18">
        <v>100</v>
      </c>
      <c r="JB10" s="17">
        <f t="shared" ref="JB10:JB59" si="139">JA10*D10</f>
        <v>0</v>
      </c>
      <c r="JC10" s="18">
        <v>150</v>
      </c>
      <c r="JD10" s="17">
        <f t="shared" ref="JD10:JD59" si="140">JC10*D10</f>
        <v>0</v>
      </c>
      <c r="JE10" s="55">
        <f t="shared" ref="JE10:JE59" si="141">JC10+JA10+IY10+IW10</f>
        <v>850</v>
      </c>
      <c r="JF10" s="55">
        <f t="shared" ref="JF10:JF59" si="142">JE10*D10</f>
        <v>0</v>
      </c>
      <c r="JG10" s="18">
        <v>250</v>
      </c>
      <c r="JH10" s="17">
        <f t="shared" ref="JH10:JH59" si="143">JG10*D10</f>
        <v>0</v>
      </c>
      <c r="JI10" s="55">
        <f t="shared" ref="JI10:JI59" si="144">JG10</f>
        <v>250</v>
      </c>
      <c r="JJ10" s="55">
        <f t="shared" ref="JJ10:JJ59" si="145">JI10*D10</f>
        <v>0</v>
      </c>
      <c r="JK10" s="28">
        <v>600</v>
      </c>
      <c r="JL10" s="17">
        <f t="shared" ref="JL10:JL59" si="146">JK10*D10</f>
        <v>0</v>
      </c>
      <c r="JM10" s="28">
        <v>130</v>
      </c>
      <c r="JN10" s="17">
        <f t="shared" ref="JN10:JN59" si="147">JM10*D10</f>
        <v>0</v>
      </c>
      <c r="JO10" s="171">
        <v>400</v>
      </c>
      <c r="JP10" s="17">
        <f t="shared" ref="JP10:JP59" si="148">JO10*D10</f>
        <v>0</v>
      </c>
      <c r="JQ10" s="28">
        <v>400</v>
      </c>
      <c r="JR10" s="17">
        <f t="shared" ref="JR10:JR59" si="149">JQ10*D10</f>
        <v>0</v>
      </c>
      <c r="JS10" s="18">
        <v>250</v>
      </c>
      <c r="JT10" s="17">
        <f t="shared" ref="JT10:JT59" si="150">JS10*D10</f>
        <v>0</v>
      </c>
      <c r="JU10" s="28">
        <v>200</v>
      </c>
      <c r="JV10" s="17">
        <f t="shared" ref="JV10:JV59" si="151">JU10*D10</f>
        <v>0</v>
      </c>
      <c r="JW10" s="28">
        <v>300</v>
      </c>
      <c r="JX10" s="17">
        <f t="shared" ref="JX10:JX59" si="152">JW10*D10</f>
        <v>0</v>
      </c>
      <c r="JY10" s="29">
        <f>'[1]ՍՆՆԴԻ ՑՈՒՑԱԿ'!$H$6</f>
        <v>1920</v>
      </c>
      <c r="JZ10" s="17">
        <f t="shared" ref="JZ10:JZ59" si="153">JY10*D10</f>
        <v>0</v>
      </c>
      <c r="KA10" s="28">
        <v>90</v>
      </c>
      <c r="KB10" s="17">
        <f t="shared" ref="KB10:KB59" si="154">D10*KA10</f>
        <v>0</v>
      </c>
      <c r="KC10" s="28">
        <v>220</v>
      </c>
      <c r="KD10" s="17">
        <f t="shared" ref="KD10:KD59" si="155">KC10*D10</f>
        <v>0</v>
      </c>
      <c r="KE10" s="28">
        <v>100</v>
      </c>
      <c r="KF10" s="17">
        <f t="shared" ref="KF10:KF59" si="156">KE10*D10</f>
        <v>0</v>
      </c>
      <c r="KG10" s="28">
        <v>200</v>
      </c>
      <c r="KH10" s="17">
        <f t="shared" ref="KH10:KH59" si="157">KG10*D10</f>
        <v>0</v>
      </c>
      <c r="KI10" s="28">
        <v>400</v>
      </c>
      <c r="KJ10" s="17">
        <f t="shared" ref="KJ10:KJ59" si="158">KI10*D10</f>
        <v>0</v>
      </c>
      <c r="KK10" s="28">
        <v>300</v>
      </c>
      <c r="KL10" s="17">
        <f t="shared" ref="KL10:KL59" si="159">KK10*D10</f>
        <v>0</v>
      </c>
      <c r="KM10" s="28">
        <v>100</v>
      </c>
      <c r="KN10" s="17">
        <f t="shared" ref="KN10:KN59" si="160">KM10*D10</f>
        <v>0</v>
      </c>
      <c r="KO10" s="28">
        <v>150</v>
      </c>
      <c r="KP10" s="17">
        <f t="shared" ref="KP10:KP59" si="161">KO10*D10</f>
        <v>0</v>
      </c>
      <c r="KQ10" s="28">
        <v>400</v>
      </c>
      <c r="KR10" s="17">
        <f t="shared" ref="KR10:KR59" si="162">KQ10*D10</f>
        <v>0</v>
      </c>
      <c r="KS10" s="18">
        <v>240</v>
      </c>
      <c r="KT10" s="17">
        <f t="shared" ref="KT10:KT59" si="163">KS10*D10</f>
        <v>0</v>
      </c>
      <c r="KU10" s="28">
        <v>200</v>
      </c>
      <c r="KV10" s="17">
        <f t="shared" ref="KV10:KV59" si="164">KU10*D10</f>
        <v>0</v>
      </c>
      <c r="KW10" s="28">
        <v>350</v>
      </c>
      <c r="KX10" s="17">
        <f t="shared" ref="KX10:KX59" si="165">KW10*D10</f>
        <v>0</v>
      </c>
      <c r="KY10" s="169">
        <v>500</v>
      </c>
      <c r="KZ10" s="17">
        <f t="shared" ref="KZ10:KZ59" si="166">KY10*D10</f>
        <v>0</v>
      </c>
      <c r="LA10" s="61">
        <f t="shared" ref="LA10:LA59" si="167">KY10+KW10+KU10+KS10+KQ10+KO10+KM10+KK10+KI10+KG10+KE10+KC10+KA10+JY10+JW10+JU10+JS10+JQ10+JO10+JM10+JK10</f>
        <v>7450</v>
      </c>
      <c r="LB10" s="55">
        <f t="shared" ref="LB10:LB59" si="168">LA10*D10</f>
        <v>0</v>
      </c>
      <c r="LC10" s="30">
        <v>220</v>
      </c>
      <c r="LD10" s="17">
        <f t="shared" ref="LD10:LD59" si="169">LC10*D10</f>
        <v>0</v>
      </c>
      <c r="LE10" s="30">
        <v>400</v>
      </c>
      <c r="LF10" s="17">
        <f t="shared" ref="LF10:LF59" si="170">LE10*D10</f>
        <v>0</v>
      </c>
      <c r="LG10" s="30">
        <v>550</v>
      </c>
      <c r="LH10" s="17">
        <f t="shared" ref="LH10:LH59" si="171">LG10*D10</f>
        <v>0</v>
      </c>
      <c r="LI10" s="30">
        <v>600</v>
      </c>
      <c r="LJ10" s="17">
        <f t="shared" ref="LJ10:LJ59" si="172">LI10*D10</f>
        <v>0</v>
      </c>
      <c r="LK10" s="30">
        <v>500</v>
      </c>
      <c r="LL10" s="17">
        <f t="shared" ref="LL10:LL59" si="173">LK10*D10</f>
        <v>0</v>
      </c>
      <c r="LM10" s="30">
        <v>360</v>
      </c>
      <c r="LN10" s="17">
        <f t="shared" ref="LN10:LN59" si="174">LM10*D10</f>
        <v>0</v>
      </c>
      <c r="LO10" s="30">
        <v>200</v>
      </c>
      <c r="LP10" s="17">
        <f t="shared" ref="LP10:LP59" si="175">LO10*D10</f>
        <v>0</v>
      </c>
      <c r="LQ10" s="30">
        <v>750</v>
      </c>
      <c r="LR10" s="17">
        <f t="shared" ref="LR10:LR59" si="176">LQ10*D10</f>
        <v>0</v>
      </c>
      <c r="LS10" s="30">
        <v>750</v>
      </c>
      <c r="LT10" s="17">
        <f t="shared" ref="LT10:LT59" si="177">LS10*D10</f>
        <v>0</v>
      </c>
      <c r="LU10" s="30">
        <v>650</v>
      </c>
      <c r="LV10" s="17">
        <f t="shared" ref="LV10:LV59" si="178">LU10*D10</f>
        <v>0</v>
      </c>
      <c r="LW10" s="30">
        <v>150</v>
      </c>
      <c r="LX10" s="17">
        <f t="shared" ref="LX10:LX59" si="179">LW10*D10</f>
        <v>0</v>
      </c>
      <c r="LY10" s="30">
        <v>550</v>
      </c>
      <c r="LZ10" s="17">
        <f t="shared" ref="LZ10:LZ59" si="180">LY10*D10</f>
        <v>0</v>
      </c>
      <c r="MA10" s="30">
        <v>500</v>
      </c>
      <c r="MB10" s="17">
        <f t="shared" ref="MB10:MB59" si="181">MA10*D10</f>
        <v>0</v>
      </c>
      <c r="MC10" s="30">
        <v>600</v>
      </c>
      <c r="MD10" s="17">
        <f t="shared" ref="MD10:MD59" si="182">MC10*D10</f>
        <v>0</v>
      </c>
      <c r="ME10" s="23">
        <f t="shared" ref="ME10:ME59" si="183">MC10+MA10+LY10+LW10+LU10+LS10+LQ10+LO10+LM10+LK10+LI10+LG10+LE10+LC10</f>
        <v>6780</v>
      </c>
      <c r="MF10" s="22">
        <f t="shared" ref="MF10:MF59" si="184">ME10*D10</f>
        <v>0</v>
      </c>
      <c r="MG10" s="17">
        <v>260</v>
      </c>
      <c r="MH10" s="17">
        <f t="shared" ref="MH10:MH59" si="185">MG10*D10</f>
        <v>0</v>
      </c>
      <c r="MI10" s="55">
        <f t="shared" si="0"/>
        <v>260</v>
      </c>
      <c r="MJ10" s="55">
        <f t="shared" si="1"/>
        <v>0</v>
      </c>
      <c r="MK10" s="1">
        <v>720</v>
      </c>
      <c r="ML10" s="55">
        <f t="shared" ref="ML10:ML73" si="186">MK10*D10</f>
        <v>0</v>
      </c>
      <c r="MM10" s="58">
        <f t="shared" ref="MM10:MM73" si="187">MI10+ME10+LA10+JI10+JE10+IU10+HA10+FG10+DU10+EG10+DE10+BW10+AU10+MK10</f>
        <v>66235</v>
      </c>
      <c r="MN10" s="55">
        <f t="shared" si="2"/>
        <v>0</v>
      </c>
    </row>
    <row r="11" spans="1:352" s="24" customFormat="1" ht="18">
      <c r="A11" s="17">
        <v>3</v>
      </c>
      <c r="B11" s="18" t="s">
        <v>6</v>
      </c>
      <c r="C11" s="18" t="s">
        <v>4</v>
      </c>
      <c r="D11" s="17">
        <f>'Գնման ժամանակացույց ԱՄՓՈՓ'!D7</f>
        <v>0</v>
      </c>
      <c r="E11" s="21">
        <v>50</v>
      </c>
      <c r="F11" s="17">
        <f t="shared" si="3"/>
        <v>0</v>
      </c>
      <c r="G11" s="21">
        <v>80</v>
      </c>
      <c r="H11" s="17">
        <f t="shared" si="4"/>
        <v>0</v>
      </c>
      <c r="I11" s="21">
        <v>120</v>
      </c>
      <c r="J11" s="17">
        <f t="shared" si="5"/>
        <v>0</v>
      </c>
      <c r="K11" s="21">
        <v>0</v>
      </c>
      <c r="L11" s="17">
        <f t="shared" si="6"/>
        <v>0</v>
      </c>
      <c r="M11" s="21">
        <v>0</v>
      </c>
      <c r="N11" s="17">
        <f t="shared" si="7"/>
        <v>0</v>
      </c>
      <c r="O11" s="21">
        <v>0</v>
      </c>
      <c r="P11" s="17">
        <f t="shared" si="8"/>
        <v>0</v>
      </c>
      <c r="Q11" s="21">
        <v>0</v>
      </c>
      <c r="R11" s="17">
        <f t="shared" si="9"/>
        <v>0</v>
      </c>
      <c r="S11" s="21">
        <v>30</v>
      </c>
      <c r="T11" s="17">
        <f t="shared" si="10"/>
        <v>0</v>
      </c>
      <c r="U11" s="21">
        <v>80</v>
      </c>
      <c r="V11" s="17">
        <f t="shared" si="11"/>
        <v>0</v>
      </c>
      <c r="W11" s="21">
        <v>30</v>
      </c>
      <c r="X11" s="17">
        <f t="shared" si="12"/>
        <v>0</v>
      </c>
      <c r="Y11" s="21">
        <v>0</v>
      </c>
      <c r="Z11" s="17">
        <f t="shared" si="13"/>
        <v>0</v>
      </c>
      <c r="AA11" s="21">
        <v>50</v>
      </c>
      <c r="AB11" s="17">
        <f t="shared" si="14"/>
        <v>0</v>
      </c>
      <c r="AC11" s="21">
        <v>30</v>
      </c>
      <c r="AD11" s="17">
        <f t="shared" si="15"/>
        <v>0</v>
      </c>
      <c r="AE11" s="21">
        <v>50</v>
      </c>
      <c r="AF11" s="17">
        <f t="shared" si="16"/>
        <v>0</v>
      </c>
      <c r="AG11" s="21">
        <v>100</v>
      </c>
      <c r="AH11" s="17">
        <f t="shared" si="17"/>
        <v>0</v>
      </c>
      <c r="AI11" s="21">
        <v>50</v>
      </c>
      <c r="AJ11" s="17">
        <f t="shared" si="18"/>
        <v>0</v>
      </c>
      <c r="AK11" s="21">
        <v>50</v>
      </c>
      <c r="AL11" s="17">
        <f t="shared" si="19"/>
        <v>0</v>
      </c>
      <c r="AM11" s="21">
        <v>15</v>
      </c>
      <c r="AN11" s="17">
        <f t="shared" si="20"/>
        <v>0</v>
      </c>
      <c r="AO11" s="21">
        <v>140</v>
      </c>
      <c r="AP11" s="17">
        <f t="shared" si="21"/>
        <v>0</v>
      </c>
      <c r="AQ11" s="21">
        <v>0</v>
      </c>
      <c r="AR11" s="17">
        <f t="shared" si="22"/>
        <v>0</v>
      </c>
      <c r="AS11" s="21">
        <v>0</v>
      </c>
      <c r="AT11" s="17">
        <f t="shared" si="23"/>
        <v>0</v>
      </c>
      <c r="AU11" s="54">
        <f t="shared" si="24"/>
        <v>875</v>
      </c>
      <c r="AV11" s="55">
        <f t="shared" si="25"/>
        <v>0</v>
      </c>
      <c r="AW11" s="18">
        <v>0</v>
      </c>
      <c r="AX11" s="17">
        <f t="shared" si="26"/>
        <v>0</v>
      </c>
      <c r="AY11" s="18">
        <v>15</v>
      </c>
      <c r="AZ11" s="17">
        <f t="shared" si="27"/>
        <v>0</v>
      </c>
      <c r="BA11" s="18">
        <v>30</v>
      </c>
      <c r="BB11" s="17">
        <f t="shared" si="28"/>
        <v>0</v>
      </c>
      <c r="BC11" s="18">
        <v>25</v>
      </c>
      <c r="BD11" s="17">
        <f t="shared" si="29"/>
        <v>0</v>
      </c>
      <c r="BE11" s="18">
        <v>45</v>
      </c>
      <c r="BF11" s="17">
        <f t="shared" si="30"/>
        <v>0</v>
      </c>
      <c r="BG11" s="18">
        <v>50</v>
      </c>
      <c r="BH11" s="17">
        <f t="shared" si="31"/>
        <v>0</v>
      </c>
      <c r="BI11" s="18">
        <v>100</v>
      </c>
      <c r="BJ11" s="17">
        <f t="shared" si="32"/>
        <v>0</v>
      </c>
      <c r="BK11" s="18">
        <v>20</v>
      </c>
      <c r="BL11" s="17">
        <f t="shared" si="33"/>
        <v>0</v>
      </c>
      <c r="BM11" s="18">
        <v>30</v>
      </c>
      <c r="BN11" s="17">
        <f t="shared" si="34"/>
        <v>0</v>
      </c>
      <c r="BO11" s="18">
        <v>80</v>
      </c>
      <c r="BP11" s="17">
        <f t="shared" si="35"/>
        <v>0</v>
      </c>
      <c r="BQ11" s="18">
        <v>10</v>
      </c>
      <c r="BR11" s="17">
        <f t="shared" si="36"/>
        <v>0</v>
      </c>
      <c r="BS11" s="18">
        <v>100</v>
      </c>
      <c r="BT11" s="17">
        <f t="shared" si="37"/>
        <v>0</v>
      </c>
      <c r="BU11" s="18">
        <v>20</v>
      </c>
      <c r="BV11" s="17">
        <f t="shared" si="38"/>
        <v>0</v>
      </c>
      <c r="BW11" s="55">
        <f t="shared" si="39"/>
        <v>525</v>
      </c>
      <c r="BX11" s="55">
        <f t="shared" si="40"/>
        <v>0</v>
      </c>
      <c r="BY11" s="25">
        <v>0</v>
      </c>
      <c r="BZ11" s="17">
        <f t="shared" si="41"/>
        <v>0</v>
      </c>
      <c r="CA11" s="18">
        <v>0</v>
      </c>
      <c r="CB11" s="17">
        <f t="shared" si="42"/>
        <v>0</v>
      </c>
      <c r="CC11" s="25">
        <v>0</v>
      </c>
      <c r="CD11" s="17">
        <f t="shared" si="43"/>
        <v>0</v>
      </c>
      <c r="CE11" s="25">
        <v>0</v>
      </c>
      <c r="CF11" s="17">
        <f t="shared" si="44"/>
        <v>0</v>
      </c>
      <c r="CG11" s="25">
        <v>0</v>
      </c>
      <c r="CH11" s="17">
        <f t="shared" si="45"/>
        <v>0</v>
      </c>
      <c r="CI11" s="48">
        <v>0</v>
      </c>
      <c r="CJ11" s="17">
        <f t="shared" si="46"/>
        <v>0</v>
      </c>
      <c r="CK11" s="25">
        <v>0</v>
      </c>
      <c r="CL11" s="17">
        <f t="shared" si="47"/>
        <v>0</v>
      </c>
      <c r="CM11" s="25">
        <v>0</v>
      </c>
      <c r="CN11" s="17">
        <f t="shared" si="48"/>
        <v>0</v>
      </c>
      <c r="CO11" s="25">
        <v>0</v>
      </c>
      <c r="CP11" s="17">
        <f t="shared" si="49"/>
        <v>0</v>
      </c>
      <c r="CQ11" s="25">
        <v>0</v>
      </c>
      <c r="CR11" s="17">
        <f t="shared" si="50"/>
        <v>0</v>
      </c>
      <c r="CS11" s="25">
        <v>0</v>
      </c>
      <c r="CT11" s="17">
        <f t="shared" si="51"/>
        <v>0</v>
      </c>
      <c r="CU11" s="25">
        <v>0</v>
      </c>
      <c r="CV11" s="17">
        <f t="shared" si="52"/>
        <v>0</v>
      </c>
      <c r="CW11" s="25">
        <v>0</v>
      </c>
      <c r="CX11" s="17">
        <f t="shared" si="53"/>
        <v>0</v>
      </c>
      <c r="CY11" s="18">
        <v>0</v>
      </c>
      <c r="CZ11" s="17">
        <f t="shared" si="54"/>
        <v>0</v>
      </c>
      <c r="DA11" s="25">
        <v>0</v>
      </c>
      <c r="DB11" s="17">
        <f t="shared" si="55"/>
        <v>0</v>
      </c>
      <c r="DC11" s="25">
        <v>0</v>
      </c>
      <c r="DD11" s="17">
        <f t="shared" si="56"/>
        <v>0</v>
      </c>
      <c r="DE11" s="23">
        <f t="shared" si="57"/>
        <v>0</v>
      </c>
      <c r="DF11" s="22">
        <f t="shared" si="58"/>
        <v>0</v>
      </c>
      <c r="DG11" s="9">
        <v>0</v>
      </c>
      <c r="DH11" s="17">
        <f t="shared" si="59"/>
        <v>0</v>
      </c>
      <c r="DI11" s="9">
        <v>0</v>
      </c>
      <c r="DJ11" s="17">
        <f t="shared" si="60"/>
        <v>0</v>
      </c>
      <c r="DK11" s="9">
        <v>0</v>
      </c>
      <c r="DL11" s="17">
        <f t="shared" si="61"/>
        <v>0</v>
      </c>
      <c r="DM11" s="9">
        <v>0</v>
      </c>
      <c r="DN11" s="17">
        <f t="shared" si="62"/>
        <v>0</v>
      </c>
      <c r="DO11" s="9">
        <v>0</v>
      </c>
      <c r="DP11" s="17">
        <f t="shared" si="63"/>
        <v>0</v>
      </c>
      <c r="DQ11" s="9">
        <v>0</v>
      </c>
      <c r="DR11" s="17">
        <f t="shared" si="64"/>
        <v>0</v>
      </c>
      <c r="DS11" s="9">
        <v>0</v>
      </c>
      <c r="DT11" s="17">
        <f t="shared" si="65"/>
        <v>0</v>
      </c>
      <c r="DU11" s="55">
        <f t="shared" si="66"/>
        <v>0</v>
      </c>
      <c r="DV11" s="59">
        <f t="shared" si="67"/>
        <v>0</v>
      </c>
      <c r="DW11" s="18">
        <v>0</v>
      </c>
      <c r="DX11" s="17">
        <f t="shared" si="68"/>
        <v>0</v>
      </c>
      <c r="DY11" s="18">
        <v>40</v>
      </c>
      <c r="DZ11" s="17">
        <f t="shared" si="69"/>
        <v>0</v>
      </c>
      <c r="EA11" s="18">
        <v>200</v>
      </c>
      <c r="EB11" s="17">
        <f t="shared" si="70"/>
        <v>0</v>
      </c>
      <c r="EC11" s="18">
        <v>0</v>
      </c>
      <c r="ED11" s="17">
        <f t="shared" si="71"/>
        <v>0</v>
      </c>
      <c r="EE11" s="31">
        <v>50</v>
      </c>
      <c r="EF11" s="17">
        <f t="shared" si="72"/>
        <v>0</v>
      </c>
      <c r="EG11" s="55">
        <f t="shared" si="73"/>
        <v>290</v>
      </c>
      <c r="EH11" s="55">
        <f t="shared" si="74"/>
        <v>0</v>
      </c>
      <c r="EI11" s="18"/>
      <c r="EJ11" s="17">
        <f t="shared" si="75"/>
        <v>0</v>
      </c>
      <c r="EK11" s="18"/>
      <c r="EL11" s="17">
        <f t="shared" si="76"/>
        <v>0</v>
      </c>
      <c r="EM11" s="18">
        <v>50</v>
      </c>
      <c r="EN11" s="17">
        <f t="shared" si="77"/>
        <v>0</v>
      </c>
      <c r="EO11" s="18">
        <v>50</v>
      </c>
      <c r="EP11" s="17">
        <f t="shared" si="78"/>
        <v>0</v>
      </c>
      <c r="EQ11" s="18">
        <v>10</v>
      </c>
      <c r="ER11" s="17">
        <f t="shared" si="79"/>
        <v>0</v>
      </c>
      <c r="ES11" s="18">
        <v>100</v>
      </c>
      <c r="ET11" s="17">
        <f t="shared" si="80"/>
        <v>0</v>
      </c>
      <c r="EU11" s="18"/>
      <c r="EV11" s="17">
        <f t="shared" si="81"/>
        <v>0</v>
      </c>
      <c r="EW11" s="18"/>
      <c r="EX11" s="17">
        <f t="shared" si="82"/>
        <v>0</v>
      </c>
      <c r="EY11" s="18">
        <v>50</v>
      </c>
      <c r="EZ11" s="17">
        <f t="shared" si="83"/>
        <v>0</v>
      </c>
      <c r="FA11" s="18">
        <v>30</v>
      </c>
      <c r="FB11" s="17">
        <f t="shared" si="84"/>
        <v>0</v>
      </c>
      <c r="FC11" s="18"/>
      <c r="FD11" s="17">
        <f t="shared" si="85"/>
        <v>0</v>
      </c>
      <c r="FE11" s="18"/>
      <c r="FF11" s="17">
        <f t="shared" si="86"/>
        <v>0</v>
      </c>
      <c r="FG11" s="55">
        <f t="shared" si="87"/>
        <v>290</v>
      </c>
      <c r="FH11" s="55">
        <f t="shared" si="88"/>
        <v>0</v>
      </c>
      <c r="FI11" s="18">
        <v>100</v>
      </c>
      <c r="FJ11" s="17">
        <f t="shared" si="89"/>
        <v>0</v>
      </c>
      <c r="FK11" s="27">
        <v>200</v>
      </c>
      <c r="FL11" s="17">
        <f t="shared" si="90"/>
        <v>0</v>
      </c>
      <c r="FM11" s="18">
        <v>300</v>
      </c>
      <c r="FN11" s="17">
        <f t="shared" si="91"/>
        <v>0</v>
      </c>
      <c r="FO11" s="18">
        <v>150</v>
      </c>
      <c r="FP11" s="17">
        <f t="shared" si="92"/>
        <v>0</v>
      </c>
      <c r="FQ11" s="18">
        <v>0</v>
      </c>
      <c r="FR11" s="17">
        <f t="shared" si="93"/>
        <v>0</v>
      </c>
      <c r="FS11" s="17">
        <v>100</v>
      </c>
      <c r="FT11" s="17">
        <f t="shared" si="94"/>
        <v>0</v>
      </c>
      <c r="FU11" s="18">
        <v>100</v>
      </c>
      <c r="FV11" s="17">
        <f t="shared" si="95"/>
        <v>0</v>
      </c>
      <c r="FW11" s="17">
        <v>0</v>
      </c>
      <c r="FX11" s="17">
        <f t="shared" si="96"/>
        <v>0</v>
      </c>
      <c r="FY11" s="18">
        <v>100</v>
      </c>
      <c r="FZ11" s="17">
        <f t="shared" si="97"/>
        <v>0</v>
      </c>
      <c r="GA11" s="18">
        <v>20</v>
      </c>
      <c r="GB11" s="17">
        <f t="shared" si="98"/>
        <v>0</v>
      </c>
      <c r="GC11" s="18">
        <v>0</v>
      </c>
      <c r="GD11" s="17">
        <f t="shared" si="99"/>
        <v>0</v>
      </c>
      <c r="GE11" s="18">
        <v>0</v>
      </c>
      <c r="GF11" s="17">
        <f t="shared" si="100"/>
        <v>0</v>
      </c>
      <c r="GG11" s="18">
        <v>0</v>
      </c>
      <c r="GH11" s="17">
        <f t="shared" si="101"/>
        <v>0</v>
      </c>
      <c r="GI11" s="18">
        <v>50</v>
      </c>
      <c r="GJ11" s="17">
        <f t="shared" si="102"/>
        <v>0</v>
      </c>
      <c r="GK11" s="17">
        <v>0</v>
      </c>
      <c r="GL11" s="17">
        <f t="shared" si="103"/>
        <v>0</v>
      </c>
      <c r="GM11" s="27">
        <v>200</v>
      </c>
      <c r="GN11" s="17">
        <f t="shared" si="104"/>
        <v>0</v>
      </c>
      <c r="GO11" s="18">
        <v>60</v>
      </c>
      <c r="GP11" s="17">
        <f t="shared" si="105"/>
        <v>0</v>
      </c>
      <c r="GQ11" s="17">
        <v>100</v>
      </c>
      <c r="GR11" s="17">
        <f t="shared" si="106"/>
        <v>0</v>
      </c>
      <c r="GS11" s="18">
        <v>60</v>
      </c>
      <c r="GT11" s="17">
        <f t="shared" si="107"/>
        <v>0</v>
      </c>
      <c r="GU11" s="18">
        <v>0</v>
      </c>
      <c r="GV11" s="17">
        <f t="shared" si="108"/>
        <v>0</v>
      </c>
      <c r="GW11" s="18">
        <v>100</v>
      </c>
      <c r="GX11" s="17">
        <f t="shared" si="109"/>
        <v>0</v>
      </c>
      <c r="GY11" s="17">
        <v>60</v>
      </c>
      <c r="GZ11" s="17">
        <f t="shared" si="110"/>
        <v>0</v>
      </c>
      <c r="HA11" s="55">
        <f t="shared" si="111"/>
        <v>1700</v>
      </c>
      <c r="HB11" s="55">
        <f t="shared" si="112"/>
        <v>0</v>
      </c>
      <c r="HC11" s="28">
        <v>10</v>
      </c>
      <c r="HD11" s="17">
        <f t="shared" si="113"/>
        <v>0</v>
      </c>
      <c r="HE11" s="28">
        <v>30</v>
      </c>
      <c r="HF11" s="17">
        <f t="shared" si="114"/>
        <v>0</v>
      </c>
      <c r="HG11" s="28">
        <v>50</v>
      </c>
      <c r="HH11" s="17">
        <f t="shared" si="115"/>
        <v>0</v>
      </c>
      <c r="HI11" s="28">
        <v>100</v>
      </c>
      <c r="HJ11" s="17">
        <f t="shared" si="116"/>
        <v>0</v>
      </c>
      <c r="HK11" s="28">
        <v>30</v>
      </c>
      <c r="HL11" s="17">
        <f t="shared" si="117"/>
        <v>0</v>
      </c>
      <c r="HM11" s="28">
        <v>0</v>
      </c>
      <c r="HN11" s="17">
        <f t="shared" si="118"/>
        <v>0</v>
      </c>
      <c r="HO11" s="28">
        <v>0</v>
      </c>
      <c r="HP11" s="17">
        <f t="shared" si="119"/>
        <v>0</v>
      </c>
      <c r="HQ11" s="28">
        <v>0</v>
      </c>
      <c r="HR11" s="17">
        <f t="shared" si="120"/>
        <v>0</v>
      </c>
      <c r="HS11" s="28">
        <v>0</v>
      </c>
      <c r="HT11" s="17">
        <f t="shared" si="121"/>
        <v>0</v>
      </c>
      <c r="HU11" s="28">
        <v>0</v>
      </c>
      <c r="HV11" s="17">
        <f t="shared" si="122"/>
        <v>0</v>
      </c>
      <c r="HW11" s="28">
        <v>50</v>
      </c>
      <c r="HX11" s="17">
        <f t="shared" si="123"/>
        <v>0</v>
      </c>
      <c r="HY11" s="28">
        <v>0</v>
      </c>
      <c r="HZ11" s="17">
        <f t="shared" si="124"/>
        <v>0</v>
      </c>
      <c r="IA11" s="28">
        <v>0</v>
      </c>
      <c r="IB11" s="17">
        <f t="shared" si="125"/>
        <v>0</v>
      </c>
      <c r="IC11" s="28">
        <v>30</v>
      </c>
      <c r="ID11" s="17">
        <f t="shared" si="126"/>
        <v>0</v>
      </c>
      <c r="IE11" s="28">
        <v>0</v>
      </c>
      <c r="IF11" s="17">
        <f t="shared" si="127"/>
        <v>0</v>
      </c>
      <c r="IG11" s="28">
        <v>0</v>
      </c>
      <c r="IH11" s="17">
        <f t="shared" si="128"/>
        <v>0</v>
      </c>
      <c r="II11" s="28">
        <v>0</v>
      </c>
      <c r="IJ11" s="17">
        <f t="shared" si="129"/>
        <v>0</v>
      </c>
      <c r="IK11" s="28">
        <v>100</v>
      </c>
      <c r="IL11" s="17">
        <f t="shared" si="130"/>
        <v>0</v>
      </c>
      <c r="IM11" s="28">
        <v>0</v>
      </c>
      <c r="IN11" s="17">
        <f t="shared" si="131"/>
        <v>0</v>
      </c>
      <c r="IO11" s="28">
        <v>0</v>
      </c>
      <c r="IP11" s="17">
        <f t="shared" si="132"/>
        <v>0</v>
      </c>
      <c r="IQ11" s="28">
        <v>0</v>
      </c>
      <c r="IR11" s="17">
        <f t="shared" si="133"/>
        <v>0</v>
      </c>
      <c r="IS11" s="28">
        <v>0</v>
      </c>
      <c r="IT11" s="17">
        <f t="shared" si="134"/>
        <v>0</v>
      </c>
      <c r="IU11" s="55">
        <f t="shared" si="135"/>
        <v>400</v>
      </c>
      <c r="IV11" s="55">
        <f t="shared" si="136"/>
        <v>0</v>
      </c>
      <c r="IW11" s="18">
        <v>0</v>
      </c>
      <c r="IX11" s="17">
        <f t="shared" si="137"/>
        <v>0</v>
      </c>
      <c r="IY11" s="18">
        <v>0</v>
      </c>
      <c r="IZ11" s="17">
        <f t="shared" si="138"/>
        <v>0</v>
      </c>
      <c r="JA11" s="18">
        <v>0</v>
      </c>
      <c r="JB11" s="17">
        <f t="shared" si="139"/>
        <v>0</v>
      </c>
      <c r="JC11" s="18">
        <v>0</v>
      </c>
      <c r="JD11" s="17">
        <f t="shared" si="140"/>
        <v>0</v>
      </c>
      <c r="JE11" s="55">
        <f t="shared" si="141"/>
        <v>0</v>
      </c>
      <c r="JF11" s="55">
        <f t="shared" si="142"/>
        <v>0</v>
      </c>
      <c r="JG11" s="18">
        <v>0</v>
      </c>
      <c r="JH11" s="17">
        <f t="shared" si="143"/>
        <v>0</v>
      </c>
      <c r="JI11" s="55">
        <f t="shared" si="144"/>
        <v>0</v>
      </c>
      <c r="JJ11" s="55">
        <f t="shared" si="145"/>
        <v>0</v>
      </c>
      <c r="JK11" s="28">
        <v>150</v>
      </c>
      <c r="JL11" s="17">
        <f t="shared" si="146"/>
        <v>0</v>
      </c>
      <c r="JM11" s="28">
        <v>0</v>
      </c>
      <c r="JN11" s="17">
        <f t="shared" si="147"/>
        <v>0</v>
      </c>
      <c r="JO11" s="171">
        <v>50</v>
      </c>
      <c r="JP11" s="17">
        <f t="shared" si="148"/>
        <v>0</v>
      </c>
      <c r="JQ11" s="28">
        <v>50</v>
      </c>
      <c r="JR11" s="17">
        <f t="shared" si="149"/>
        <v>0</v>
      </c>
      <c r="JS11" s="18">
        <v>60</v>
      </c>
      <c r="JT11" s="17">
        <f t="shared" si="150"/>
        <v>0</v>
      </c>
      <c r="JU11" s="28">
        <v>50</v>
      </c>
      <c r="JV11" s="17">
        <f t="shared" si="151"/>
        <v>0</v>
      </c>
      <c r="JW11" s="28">
        <v>100</v>
      </c>
      <c r="JX11" s="17">
        <f t="shared" si="152"/>
        <v>0</v>
      </c>
      <c r="JY11" s="29">
        <f>'[1]ՍՆՆԴԻ ՑՈՒՑԱԿ'!$H$7</f>
        <v>144</v>
      </c>
      <c r="JZ11" s="17">
        <f t="shared" si="153"/>
        <v>0</v>
      </c>
      <c r="KA11" s="28">
        <v>10</v>
      </c>
      <c r="KB11" s="17">
        <f t="shared" si="154"/>
        <v>0</v>
      </c>
      <c r="KC11" s="28">
        <v>80</v>
      </c>
      <c r="KD11" s="17">
        <f t="shared" si="155"/>
        <v>0</v>
      </c>
      <c r="KE11" s="28">
        <v>100</v>
      </c>
      <c r="KF11" s="17">
        <f t="shared" si="156"/>
        <v>0</v>
      </c>
      <c r="KG11" s="28">
        <v>0</v>
      </c>
      <c r="KH11" s="17">
        <f t="shared" si="157"/>
        <v>0</v>
      </c>
      <c r="KI11" s="28">
        <v>50</v>
      </c>
      <c r="KJ11" s="17">
        <f t="shared" si="158"/>
        <v>0</v>
      </c>
      <c r="KK11" s="28">
        <v>80</v>
      </c>
      <c r="KL11" s="17">
        <f t="shared" si="159"/>
        <v>0</v>
      </c>
      <c r="KM11" s="28">
        <v>0</v>
      </c>
      <c r="KN11" s="17">
        <f t="shared" si="160"/>
        <v>0</v>
      </c>
      <c r="KO11" s="28">
        <v>20</v>
      </c>
      <c r="KP11" s="17">
        <f t="shared" si="161"/>
        <v>0</v>
      </c>
      <c r="KQ11" s="28">
        <v>150</v>
      </c>
      <c r="KR11" s="17">
        <f t="shared" si="162"/>
        <v>0</v>
      </c>
      <c r="KS11" s="18">
        <v>30</v>
      </c>
      <c r="KT11" s="17">
        <f t="shared" si="163"/>
        <v>0</v>
      </c>
      <c r="KU11" s="28">
        <v>150</v>
      </c>
      <c r="KV11" s="17">
        <f t="shared" si="164"/>
        <v>0</v>
      </c>
      <c r="KW11" s="28">
        <v>100</v>
      </c>
      <c r="KX11" s="17">
        <f t="shared" si="165"/>
        <v>0</v>
      </c>
      <c r="KY11" s="169">
        <v>100</v>
      </c>
      <c r="KZ11" s="17">
        <f t="shared" si="166"/>
        <v>0</v>
      </c>
      <c r="LA11" s="61">
        <f t="shared" si="167"/>
        <v>1474</v>
      </c>
      <c r="LB11" s="55">
        <f t="shared" si="168"/>
        <v>0</v>
      </c>
      <c r="LC11" s="30">
        <v>30</v>
      </c>
      <c r="LD11" s="17">
        <f t="shared" si="169"/>
        <v>0</v>
      </c>
      <c r="LE11" s="30">
        <v>10</v>
      </c>
      <c r="LF11" s="17">
        <f t="shared" si="170"/>
        <v>0</v>
      </c>
      <c r="LG11" s="30">
        <v>100</v>
      </c>
      <c r="LH11" s="17">
        <f t="shared" si="171"/>
        <v>0</v>
      </c>
      <c r="LI11" s="30">
        <v>50</v>
      </c>
      <c r="LJ11" s="17">
        <f t="shared" si="172"/>
        <v>0</v>
      </c>
      <c r="LK11" s="30">
        <v>20</v>
      </c>
      <c r="LL11" s="17">
        <f t="shared" si="173"/>
        <v>0</v>
      </c>
      <c r="LM11" s="30">
        <v>40</v>
      </c>
      <c r="LN11" s="17">
        <f t="shared" si="174"/>
        <v>0</v>
      </c>
      <c r="LO11" s="30">
        <v>70</v>
      </c>
      <c r="LP11" s="17">
        <f t="shared" si="175"/>
        <v>0</v>
      </c>
      <c r="LQ11" s="30">
        <v>40</v>
      </c>
      <c r="LR11" s="17">
        <f t="shared" si="176"/>
        <v>0</v>
      </c>
      <c r="LS11" s="30">
        <v>60</v>
      </c>
      <c r="LT11" s="17">
        <f t="shared" si="177"/>
        <v>0</v>
      </c>
      <c r="LU11" s="30">
        <v>0</v>
      </c>
      <c r="LV11" s="17">
        <f t="shared" si="178"/>
        <v>0</v>
      </c>
      <c r="LW11" s="30">
        <v>20</v>
      </c>
      <c r="LX11" s="17">
        <f t="shared" si="179"/>
        <v>0</v>
      </c>
      <c r="LY11" s="30">
        <v>50</v>
      </c>
      <c r="LZ11" s="17">
        <f t="shared" si="180"/>
        <v>0</v>
      </c>
      <c r="MA11" s="30">
        <v>36</v>
      </c>
      <c r="MB11" s="17">
        <f t="shared" si="181"/>
        <v>0</v>
      </c>
      <c r="MC11" s="30">
        <v>60</v>
      </c>
      <c r="MD11" s="17">
        <f t="shared" si="182"/>
        <v>0</v>
      </c>
      <c r="ME11" s="23">
        <f t="shared" si="183"/>
        <v>586</v>
      </c>
      <c r="MF11" s="22">
        <f t="shared" si="184"/>
        <v>0</v>
      </c>
      <c r="MG11" s="17">
        <v>0</v>
      </c>
      <c r="MH11" s="17">
        <f t="shared" si="185"/>
        <v>0</v>
      </c>
      <c r="MI11" s="55">
        <f t="shared" si="0"/>
        <v>0</v>
      </c>
      <c r="MJ11" s="55">
        <f t="shared" si="1"/>
        <v>0</v>
      </c>
      <c r="MK11" s="1">
        <v>200</v>
      </c>
      <c r="ML11" s="55">
        <f t="shared" si="186"/>
        <v>0</v>
      </c>
      <c r="MM11" s="58">
        <f t="shared" si="187"/>
        <v>6340</v>
      </c>
      <c r="MN11" s="55">
        <f t="shared" si="2"/>
        <v>0</v>
      </c>
    </row>
    <row r="12" spans="1:352" s="24" customFormat="1" ht="18">
      <c r="A12" s="17">
        <v>4</v>
      </c>
      <c r="B12" s="18" t="s">
        <v>7</v>
      </c>
      <c r="C12" s="18" t="s">
        <v>8</v>
      </c>
      <c r="D12" s="17">
        <f>'Գնման ժամանակացույց ԱՄՓՈՓ'!D8</f>
        <v>0</v>
      </c>
      <c r="E12" s="21">
        <v>0</v>
      </c>
      <c r="F12" s="17">
        <f t="shared" si="3"/>
        <v>0</v>
      </c>
      <c r="G12" s="21">
        <v>300</v>
      </c>
      <c r="H12" s="17">
        <f t="shared" si="4"/>
        <v>0</v>
      </c>
      <c r="I12" s="21">
        <v>250</v>
      </c>
      <c r="J12" s="17">
        <f t="shared" si="5"/>
        <v>0</v>
      </c>
      <c r="K12" s="21">
        <v>600</v>
      </c>
      <c r="L12" s="17">
        <f t="shared" si="6"/>
        <v>0</v>
      </c>
      <c r="M12" s="21">
        <v>800</v>
      </c>
      <c r="N12" s="17">
        <f t="shared" si="7"/>
        <v>0</v>
      </c>
      <c r="O12" s="21">
        <v>350</v>
      </c>
      <c r="P12" s="17">
        <f t="shared" si="8"/>
        <v>0</v>
      </c>
      <c r="Q12" s="21">
        <v>0</v>
      </c>
      <c r="R12" s="17">
        <f t="shared" si="9"/>
        <v>0</v>
      </c>
      <c r="S12" s="21">
        <v>0</v>
      </c>
      <c r="T12" s="17">
        <f t="shared" si="10"/>
        <v>0</v>
      </c>
      <c r="U12" s="21">
        <v>0</v>
      </c>
      <c r="V12" s="17">
        <f t="shared" si="11"/>
        <v>0</v>
      </c>
      <c r="W12" s="21">
        <v>0</v>
      </c>
      <c r="X12" s="17">
        <f t="shared" si="12"/>
        <v>0</v>
      </c>
      <c r="Y12" s="21">
        <v>500</v>
      </c>
      <c r="Z12" s="17">
        <f t="shared" si="13"/>
        <v>0</v>
      </c>
      <c r="AA12" s="21">
        <v>120</v>
      </c>
      <c r="AB12" s="17">
        <f t="shared" si="14"/>
        <v>0</v>
      </c>
      <c r="AC12" s="21">
        <v>50</v>
      </c>
      <c r="AD12" s="17">
        <f t="shared" si="15"/>
        <v>0</v>
      </c>
      <c r="AE12" s="21">
        <v>150</v>
      </c>
      <c r="AF12" s="17">
        <f t="shared" si="16"/>
        <v>0</v>
      </c>
      <c r="AG12" s="21">
        <v>0</v>
      </c>
      <c r="AH12" s="17">
        <f t="shared" si="17"/>
        <v>0</v>
      </c>
      <c r="AI12" s="21">
        <v>150</v>
      </c>
      <c r="AJ12" s="17">
        <f t="shared" si="18"/>
        <v>0</v>
      </c>
      <c r="AK12" s="21">
        <v>700</v>
      </c>
      <c r="AL12" s="17">
        <f t="shared" si="19"/>
        <v>0</v>
      </c>
      <c r="AM12" s="21">
        <v>300</v>
      </c>
      <c r="AN12" s="17">
        <f t="shared" si="20"/>
        <v>0</v>
      </c>
      <c r="AO12" s="21">
        <v>100</v>
      </c>
      <c r="AP12" s="17">
        <f t="shared" si="21"/>
        <v>0</v>
      </c>
      <c r="AQ12" s="21">
        <v>150</v>
      </c>
      <c r="AR12" s="17">
        <f t="shared" si="22"/>
        <v>0</v>
      </c>
      <c r="AS12" s="21">
        <v>110</v>
      </c>
      <c r="AT12" s="17">
        <f t="shared" si="23"/>
        <v>0</v>
      </c>
      <c r="AU12" s="54">
        <f t="shared" si="24"/>
        <v>4630</v>
      </c>
      <c r="AV12" s="55">
        <f t="shared" si="25"/>
        <v>0</v>
      </c>
      <c r="AW12" s="18">
        <v>0</v>
      </c>
      <c r="AX12" s="17">
        <f t="shared" si="26"/>
        <v>0</v>
      </c>
      <c r="AY12" s="18">
        <v>0</v>
      </c>
      <c r="AZ12" s="17">
        <f t="shared" si="27"/>
        <v>0</v>
      </c>
      <c r="BA12" s="18">
        <v>0</v>
      </c>
      <c r="BB12" s="17">
        <f t="shared" si="28"/>
        <v>0</v>
      </c>
      <c r="BC12" s="18">
        <v>200</v>
      </c>
      <c r="BD12" s="17">
        <f t="shared" si="29"/>
        <v>0</v>
      </c>
      <c r="BE12" s="18">
        <v>0</v>
      </c>
      <c r="BF12" s="17">
        <f t="shared" si="30"/>
        <v>0</v>
      </c>
      <c r="BG12" s="18">
        <v>0</v>
      </c>
      <c r="BH12" s="17">
        <f t="shared" si="31"/>
        <v>0</v>
      </c>
      <c r="BI12" s="18">
        <v>150</v>
      </c>
      <c r="BJ12" s="17">
        <f t="shared" si="32"/>
        <v>0</v>
      </c>
      <c r="BK12" s="18">
        <v>0</v>
      </c>
      <c r="BL12" s="17">
        <f t="shared" si="33"/>
        <v>0</v>
      </c>
      <c r="BM12" s="18">
        <v>0</v>
      </c>
      <c r="BN12" s="17">
        <f t="shared" si="34"/>
        <v>0</v>
      </c>
      <c r="BO12" s="18">
        <v>200</v>
      </c>
      <c r="BP12" s="17">
        <f t="shared" si="35"/>
        <v>0</v>
      </c>
      <c r="BQ12" s="18">
        <v>200</v>
      </c>
      <c r="BR12" s="17">
        <f t="shared" si="36"/>
        <v>0</v>
      </c>
      <c r="BS12" s="18">
        <v>0</v>
      </c>
      <c r="BT12" s="17">
        <f t="shared" si="37"/>
        <v>0</v>
      </c>
      <c r="BU12" s="18">
        <v>25</v>
      </c>
      <c r="BV12" s="17">
        <f t="shared" si="38"/>
        <v>0</v>
      </c>
      <c r="BW12" s="55">
        <f t="shared" si="39"/>
        <v>775</v>
      </c>
      <c r="BX12" s="55">
        <f t="shared" si="40"/>
        <v>0</v>
      </c>
      <c r="BY12" s="25">
        <v>2000</v>
      </c>
      <c r="BZ12" s="17">
        <f t="shared" si="41"/>
        <v>0</v>
      </c>
      <c r="CA12" s="18">
        <v>0</v>
      </c>
      <c r="CB12" s="17">
        <f t="shared" si="42"/>
        <v>0</v>
      </c>
      <c r="CC12" s="25">
        <v>500</v>
      </c>
      <c r="CD12" s="17">
        <f t="shared" si="43"/>
        <v>0</v>
      </c>
      <c r="CE12" s="25">
        <v>700</v>
      </c>
      <c r="CF12" s="17">
        <f t="shared" si="44"/>
        <v>0</v>
      </c>
      <c r="CG12" s="25">
        <v>600</v>
      </c>
      <c r="CH12" s="17">
        <f t="shared" si="45"/>
        <v>0</v>
      </c>
      <c r="CI12" s="48">
        <v>216</v>
      </c>
      <c r="CJ12" s="17">
        <f t="shared" si="46"/>
        <v>0</v>
      </c>
      <c r="CK12" s="25">
        <v>2000</v>
      </c>
      <c r="CL12" s="17">
        <f t="shared" si="47"/>
        <v>0</v>
      </c>
      <c r="CM12" s="25">
        <v>500</v>
      </c>
      <c r="CN12" s="17">
        <f t="shared" si="48"/>
        <v>0</v>
      </c>
      <c r="CO12" s="25">
        <v>200</v>
      </c>
      <c r="CP12" s="17">
        <f t="shared" si="49"/>
        <v>0</v>
      </c>
      <c r="CQ12" s="25">
        <v>200</v>
      </c>
      <c r="CR12" s="17">
        <f t="shared" si="50"/>
        <v>0</v>
      </c>
      <c r="CS12" s="25">
        <v>1200</v>
      </c>
      <c r="CT12" s="17">
        <f t="shared" si="51"/>
        <v>0</v>
      </c>
      <c r="CU12" s="25">
        <v>500</v>
      </c>
      <c r="CV12" s="17">
        <f t="shared" si="52"/>
        <v>0</v>
      </c>
      <c r="CW12" s="25">
        <v>500</v>
      </c>
      <c r="CX12" s="17">
        <f t="shared" si="53"/>
        <v>0</v>
      </c>
      <c r="CY12" s="18">
        <v>0</v>
      </c>
      <c r="CZ12" s="17">
        <f t="shared" si="54"/>
        <v>0</v>
      </c>
      <c r="DA12" s="25">
        <v>600</v>
      </c>
      <c r="DB12" s="17">
        <f t="shared" si="55"/>
        <v>0</v>
      </c>
      <c r="DC12" s="25">
        <v>500</v>
      </c>
      <c r="DD12" s="17">
        <f t="shared" si="56"/>
        <v>0</v>
      </c>
      <c r="DE12" s="23">
        <f t="shared" si="57"/>
        <v>10216</v>
      </c>
      <c r="DF12" s="22">
        <f t="shared" si="58"/>
        <v>0</v>
      </c>
      <c r="DG12" s="9">
        <v>0</v>
      </c>
      <c r="DH12" s="17">
        <f t="shared" si="59"/>
        <v>0</v>
      </c>
      <c r="DI12" s="9">
        <v>0</v>
      </c>
      <c r="DJ12" s="17">
        <f t="shared" si="60"/>
        <v>0</v>
      </c>
      <c r="DK12" s="9">
        <v>0</v>
      </c>
      <c r="DL12" s="17">
        <f t="shared" si="61"/>
        <v>0</v>
      </c>
      <c r="DM12" s="9">
        <v>0</v>
      </c>
      <c r="DN12" s="17">
        <f t="shared" si="62"/>
        <v>0</v>
      </c>
      <c r="DO12" s="9">
        <v>0</v>
      </c>
      <c r="DP12" s="17">
        <f t="shared" si="63"/>
        <v>0</v>
      </c>
      <c r="DQ12" s="9">
        <v>0</v>
      </c>
      <c r="DR12" s="17">
        <f t="shared" si="64"/>
        <v>0</v>
      </c>
      <c r="DS12" s="9">
        <v>0</v>
      </c>
      <c r="DT12" s="17">
        <f t="shared" si="65"/>
        <v>0</v>
      </c>
      <c r="DU12" s="55">
        <f t="shared" si="66"/>
        <v>0</v>
      </c>
      <c r="DV12" s="59">
        <f t="shared" si="67"/>
        <v>0</v>
      </c>
      <c r="DW12" s="18">
        <v>0</v>
      </c>
      <c r="DX12" s="17">
        <f t="shared" si="68"/>
        <v>0</v>
      </c>
      <c r="DY12" s="18">
        <v>0</v>
      </c>
      <c r="DZ12" s="17">
        <f t="shared" si="69"/>
        <v>0</v>
      </c>
      <c r="EA12" s="18">
        <v>500</v>
      </c>
      <c r="EB12" s="17">
        <f t="shared" si="70"/>
        <v>0</v>
      </c>
      <c r="EC12" s="18">
        <v>0</v>
      </c>
      <c r="ED12" s="17">
        <f t="shared" si="71"/>
        <v>0</v>
      </c>
      <c r="EE12" s="31">
        <v>0</v>
      </c>
      <c r="EF12" s="17">
        <f t="shared" si="72"/>
        <v>0</v>
      </c>
      <c r="EG12" s="55">
        <f t="shared" si="73"/>
        <v>500</v>
      </c>
      <c r="EH12" s="55">
        <f t="shared" si="74"/>
        <v>0</v>
      </c>
      <c r="EI12" s="18">
        <v>400</v>
      </c>
      <c r="EJ12" s="17">
        <f t="shared" si="75"/>
        <v>0</v>
      </c>
      <c r="EK12" s="18">
        <v>1000</v>
      </c>
      <c r="EL12" s="17">
        <f t="shared" si="76"/>
        <v>0</v>
      </c>
      <c r="EM12" s="18">
        <v>350</v>
      </c>
      <c r="EN12" s="17">
        <f t="shared" si="77"/>
        <v>0</v>
      </c>
      <c r="EO12" s="18">
        <v>360</v>
      </c>
      <c r="EP12" s="17">
        <f t="shared" si="78"/>
        <v>0</v>
      </c>
      <c r="EQ12" s="18">
        <v>350</v>
      </c>
      <c r="ER12" s="17">
        <f t="shared" si="79"/>
        <v>0</v>
      </c>
      <c r="ES12" s="18">
        <v>500</v>
      </c>
      <c r="ET12" s="17">
        <f t="shared" si="80"/>
        <v>0</v>
      </c>
      <c r="EU12" s="18">
        <v>750</v>
      </c>
      <c r="EV12" s="17">
        <f t="shared" si="81"/>
        <v>0</v>
      </c>
      <c r="EW12" s="18">
        <v>1350</v>
      </c>
      <c r="EX12" s="17">
        <f t="shared" si="82"/>
        <v>0</v>
      </c>
      <c r="EY12" s="18">
        <v>1800</v>
      </c>
      <c r="EZ12" s="17">
        <f t="shared" si="83"/>
        <v>0</v>
      </c>
      <c r="FA12" s="18">
        <v>450</v>
      </c>
      <c r="FB12" s="17">
        <f t="shared" si="84"/>
        <v>0</v>
      </c>
      <c r="FC12" s="18">
        <v>250</v>
      </c>
      <c r="FD12" s="17">
        <f t="shared" si="85"/>
        <v>0</v>
      </c>
      <c r="FE12" s="18">
        <v>250</v>
      </c>
      <c r="FF12" s="17">
        <f t="shared" si="86"/>
        <v>0</v>
      </c>
      <c r="FG12" s="55">
        <f t="shared" si="87"/>
        <v>7810</v>
      </c>
      <c r="FH12" s="55">
        <f t="shared" si="88"/>
        <v>0</v>
      </c>
      <c r="FI12" s="18">
        <v>200</v>
      </c>
      <c r="FJ12" s="17">
        <f t="shared" si="89"/>
        <v>0</v>
      </c>
      <c r="FK12" s="27">
        <v>200</v>
      </c>
      <c r="FL12" s="17">
        <f t="shared" si="90"/>
        <v>0</v>
      </c>
      <c r="FM12" s="18">
        <v>1200</v>
      </c>
      <c r="FN12" s="17">
        <f t="shared" si="91"/>
        <v>0</v>
      </c>
      <c r="FO12" s="18">
        <v>300</v>
      </c>
      <c r="FP12" s="17">
        <f t="shared" si="92"/>
        <v>0</v>
      </c>
      <c r="FQ12" s="18">
        <v>1250</v>
      </c>
      <c r="FR12" s="17">
        <f t="shared" si="93"/>
        <v>0</v>
      </c>
      <c r="FS12" s="17">
        <v>0</v>
      </c>
      <c r="FT12" s="17">
        <f t="shared" si="94"/>
        <v>0</v>
      </c>
      <c r="FU12" s="18">
        <v>300</v>
      </c>
      <c r="FV12" s="17">
        <f t="shared" si="95"/>
        <v>0</v>
      </c>
      <c r="FW12" s="17">
        <v>0</v>
      </c>
      <c r="FX12" s="17">
        <f t="shared" si="96"/>
        <v>0</v>
      </c>
      <c r="FY12" s="18">
        <v>200</v>
      </c>
      <c r="FZ12" s="17">
        <f t="shared" si="97"/>
        <v>0</v>
      </c>
      <c r="GA12" s="18">
        <v>60</v>
      </c>
      <c r="GB12" s="17">
        <f t="shared" si="98"/>
        <v>0</v>
      </c>
      <c r="GC12" s="18">
        <v>0</v>
      </c>
      <c r="GD12" s="17">
        <f t="shared" si="99"/>
        <v>0</v>
      </c>
      <c r="GE12" s="18">
        <v>250</v>
      </c>
      <c r="GF12" s="17">
        <f t="shared" si="100"/>
        <v>0</v>
      </c>
      <c r="GG12" s="18">
        <v>300</v>
      </c>
      <c r="GH12" s="17">
        <f t="shared" si="101"/>
        <v>0</v>
      </c>
      <c r="GI12" s="18">
        <v>300</v>
      </c>
      <c r="GJ12" s="17">
        <f t="shared" si="102"/>
        <v>0</v>
      </c>
      <c r="GK12" s="17">
        <v>0</v>
      </c>
      <c r="GL12" s="17">
        <f t="shared" si="103"/>
        <v>0</v>
      </c>
      <c r="GM12" s="27">
        <v>200</v>
      </c>
      <c r="GN12" s="17">
        <f t="shared" si="104"/>
        <v>0</v>
      </c>
      <c r="GO12" s="18">
        <v>0</v>
      </c>
      <c r="GP12" s="17">
        <f t="shared" si="105"/>
        <v>0</v>
      </c>
      <c r="GQ12" s="17">
        <v>400</v>
      </c>
      <c r="GR12" s="17">
        <f t="shared" si="106"/>
        <v>0</v>
      </c>
      <c r="GS12" s="18">
        <v>0</v>
      </c>
      <c r="GT12" s="17">
        <f t="shared" si="107"/>
        <v>0</v>
      </c>
      <c r="GU12" s="18">
        <v>0</v>
      </c>
      <c r="GV12" s="17">
        <f t="shared" si="108"/>
        <v>0</v>
      </c>
      <c r="GW12" s="18">
        <v>4700</v>
      </c>
      <c r="GX12" s="17">
        <f t="shared" si="109"/>
        <v>0</v>
      </c>
      <c r="GY12" s="17">
        <v>0</v>
      </c>
      <c r="GZ12" s="17">
        <f t="shared" si="110"/>
        <v>0</v>
      </c>
      <c r="HA12" s="55">
        <f t="shared" si="111"/>
        <v>9860</v>
      </c>
      <c r="HB12" s="55">
        <f t="shared" si="112"/>
        <v>0</v>
      </c>
      <c r="HC12" s="28">
        <v>0</v>
      </c>
      <c r="HD12" s="17">
        <f t="shared" si="113"/>
        <v>0</v>
      </c>
      <c r="HE12" s="28">
        <v>0</v>
      </c>
      <c r="HF12" s="17">
        <f t="shared" si="114"/>
        <v>0</v>
      </c>
      <c r="HG12" s="28">
        <v>250</v>
      </c>
      <c r="HH12" s="17">
        <f t="shared" si="115"/>
        <v>0</v>
      </c>
      <c r="HI12" s="28">
        <v>0</v>
      </c>
      <c r="HJ12" s="17">
        <f t="shared" si="116"/>
        <v>0</v>
      </c>
      <c r="HK12" s="28">
        <v>80</v>
      </c>
      <c r="HL12" s="17">
        <f t="shared" si="117"/>
        <v>0</v>
      </c>
      <c r="HM12" s="28">
        <v>0</v>
      </c>
      <c r="HN12" s="17">
        <f t="shared" si="118"/>
        <v>0</v>
      </c>
      <c r="HO12" s="28">
        <v>0</v>
      </c>
      <c r="HP12" s="17">
        <f t="shared" si="119"/>
        <v>0</v>
      </c>
      <c r="HQ12" s="28">
        <v>0</v>
      </c>
      <c r="HR12" s="17">
        <f t="shared" si="120"/>
        <v>0</v>
      </c>
      <c r="HS12" s="28">
        <v>0</v>
      </c>
      <c r="HT12" s="17">
        <f t="shared" si="121"/>
        <v>0</v>
      </c>
      <c r="HU12" s="28">
        <v>0</v>
      </c>
      <c r="HV12" s="17">
        <f t="shared" si="122"/>
        <v>0</v>
      </c>
      <c r="HW12" s="28">
        <v>500</v>
      </c>
      <c r="HX12" s="17">
        <f t="shared" si="123"/>
        <v>0</v>
      </c>
      <c r="HY12" s="28">
        <v>300</v>
      </c>
      <c r="HZ12" s="17">
        <f t="shared" si="124"/>
        <v>0</v>
      </c>
      <c r="IA12" s="28">
        <v>0</v>
      </c>
      <c r="IB12" s="17">
        <f t="shared" si="125"/>
        <v>0</v>
      </c>
      <c r="IC12" s="28">
        <v>0</v>
      </c>
      <c r="ID12" s="17">
        <f t="shared" si="126"/>
        <v>0</v>
      </c>
      <c r="IE12" s="28">
        <v>0</v>
      </c>
      <c r="IF12" s="17">
        <f t="shared" si="127"/>
        <v>0</v>
      </c>
      <c r="IG12" s="28">
        <v>0</v>
      </c>
      <c r="IH12" s="17">
        <f t="shared" si="128"/>
        <v>0</v>
      </c>
      <c r="II12" s="28">
        <v>0</v>
      </c>
      <c r="IJ12" s="17">
        <f t="shared" si="129"/>
        <v>0</v>
      </c>
      <c r="IK12" s="28">
        <v>50</v>
      </c>
      <c r="IL12" s="17">
        <f t="shared" si="130"/>
        <v>0</v>
      </c>
      <c r="IM12" s="28">
        <v>0</v>
      </c>
      <c r="IN12" s="17">
        <f t="shared" si="131"/>
        <v>0</v>
      </c>
      <c r="IO12" s="28">
        <v>700</v>
      </c>
      <c r="IP12" s="17">
        <f t="shared" si="132"/>
        <v>0</v>
      </c>
      <c r="IQ12" s="28">
        <v>30</v>
      </c>
      <c r="IR12" s="17">
        <f t="shared" si="133"/>
        <v>0</v>
      </c>
      <c r="IS12" s="28">
        <v>0</v>
      </c>
      <c r="IT12" s="17">
        <f t="shared" si="134"/>
        <v>0</v>
      </c>
      <c r="IU12" s="55">
        <f t="shared" si="135"/>
        <v>1910</v>
      </c>
      <c r="IV12" s="55">
        <f t="shared" si="136"/>
        <v>0</v>
      </c>
      <c r="IW12" s="18">
        <v>0</v>
      </c>
      <c r="IX12" s="17">
        <f t="shared" si="137"/>
        <v>0</v>
      </c>
      <c r="IY12" s="18">
        <v>0</v>
      </c>
      <c r="IZ12" s="17">
        <f t="shared" si="138"/>
        <v>0</v>
      </c>
      <c r="JA12" s="18">
        <v>0</v>
      </c>
      <c r="JB12" s="17">
        <f t="shared" si="139"/>
        <v>0</v>
      </c>
      <c r="JC12" s="18">
        <v>0</v>
      </c>
      <c r="JD12" s="17">
        <f t="shared" si="140"/>
        <v>0</v>
      </c>
      <c r="JE12" s="55">
        <f t="shared" si="141"/>
        <v>0</v>
      </c>
      <c r="JF12" s="55">
        <f t="shared" si="142"/>
        <v>0</v>
      </c>
      <c r="JG12" s="18">
        <v>150</v>
      </c>
      <c r="JH12" s="17">
        <f t="shared" si="143"/>
        <v>0</v>
      </c>
      <c r="JI12" s="55">
        <f t="shared" si="144"/>
        <v>150</v>
      </c>
      <c r="JJ12" s="55">
        <f t="shared" si="145"/>
        <v>0</v>
      </c>
      <c r="JK12" s="28">
        <v>0</v>
      </c>
      <c r="JL12" s="17">
        <f t="shared" si="146"/>
        <v>0</v>
      </c>
      <c r="JM12" s="28">
        <v>0</v>
      </c>
      <c r="JN12" s="17">
        <f t="shared" si="147"/>
        <v>0</v>
      </c>
      <c r="JO12" s="171">
        <v>270</v>
      </c>
      <c r="JP12" s="17">
        <f t="shared" si="148"/>
        <v>0</v>
      </c>
      <c r="JQ12" s="28">
        <v>100</v>
      </c>
      <c r="JR12" s="17">
        <f t="shared" si="149"/>
        <v>0</v>
      </c>
      <c r="JS12" s="18">
        <v>1700</v>
      </c>
      <c r="JT12" s="17">
        <f t="shared" si="150"/>
        <v>0</v>
      </c>
      <c r="JU12" s="28">
        <v>600</v>
      </c>
      <c r="JV12" s="17">
        <f t="shared" si="151"/>
        <v>0</v>
      </c>
      <c r="JW12" s="28">
        <v>300</v>
      </c>
      <c r="JX12" s="17">
        <f t="shared" si="152"/>
        <v>0</v>
      </c>
      <c r="JY12" s="29">
        <f>'[1]ՍՆՆԴԻ ՑՈՒՑԱԿ'!$H$8</f>
        <v>0</v>
      </c>
      <c r="JZ12" s="17">
        <f t="shared" si="153"/>
        <v>0</v>
      </c>
      <c r="KA12" s="28">
        <v>0</v>
      </c>
      <c r="KB12" s="17">
        <f t="shared" si="154"/>
        <v>0</v>
      </c>
      <c r="KC12" s="28">
        <v>0</v>
      </c>
      <c r="KD12" s="17">
        <f t="shared" si="155"/>
        <v>0</v>
      </c>
      <c r="KE12" s="28">
        <v>0</v>
      </c>
      <c r="KF12" s="17">
        <f t="shared" si="156"/>
        <v>0</v>
      </c>
      <c r="KG12" s="28">
        <v>0</v>
      </c>
      <c r="KH12" s="17">
        <f t="shared" si="157"/>
        <v>0</v>
      </c>
      <c r="KI12" s="28">
        <v>100</v>
      </c>
      <c r="KJ12" s="17">
        <f t="shared" si="158"/>
        <v>0</v>
      </c>
      <c r="KK12" s="28">
        <v>0</v>
      </c>
      <c r="KL12" s="17">
        <f t="shared" si="159"/>
        <v>0</v>
      </c>
      <c r="KM12" s="28">
        <v>0</v>
      </c>
      <c r="KN12" s="17">
        <f t="shared" si="160"/>
        <v>0</v>
      </c>
      <c r="KO12" s="28">
        <v>0</v>
      </c>
      <c r="KP12" s="17">
        <f t="shared" si="161"/>
        <v>0</v>
      </c>
      <c r="KQ12" s="28">
        <v>0</v>
      </c>
      <c r="KR12" s="17">
        <f t="shared" si="162"/>
        <v>0</v>
      </c>
      <c r="KS12" s="18">
        <v>150</v>
      </c>
      <c r="KT12" s="17">
        <f t="shared" si="163"/>
        <v>0</v>
      </c>
      <c r="KU12" s="28">
        <v>0</v>
      </c>
      <c r="KV12" s="17">
        <f t="shared" si="164"/>
        <v>0</v>
      </c>
      <c r="KW12" s="28">
        <v>600</v>
      </c>
      <c r="KX12" s="17">
        <f t="shared" si="165"/>
        <v>0</v>
      </c>
      <c r="KY12" s="169">
        <v>750</v>
      </c>
      <c r="KZ12" s="17">
        <f t="shared" si="166"/>
        <v>0</v>
      </c>
      <c r="LA12" s="61">
        <f t="shared" si="167"/>
        <v>4570</v>
      </c>
      <c r="LB12" s="55">
        <f t="shared" si="168"/>
        <v>0</v>
      </c>
      <c r="LC12" s="30">
        <v>0</v>
      </c>
      <c r="LD12" s="17">
        <f t="shared" si="169"/>
        <v>0</v>
      </c>
      <c r="LE12" s="30">
        <v>0</v>
      </c>
      <c r="LF12" s="17">
        <f t="shared" si="170"/>
        <v>0</v>
      </c>
      <c r="LG12" s="30">
        <v>0</v>
      </c>
      <c r="LH12" s="17">
        <f t="shared" si="171"/>
        <v>0</v>
      </c>
      <c r="LI12" s="30">
        <v>100</v>
      </c>
      <c r="LJ12" s="17">
        <f t="shared" si="172"/>
        <v>0</v>
      </c>
      <c r="LK12" s="30">
        <v>0</v>
      </c>
      <c r="LL12" s="17">
        <f t="shared" si="173"/>
        <v>0</v>
      </c>
      <c r="LM12" s="30">
        <v>50</v>
      </c>
      <c r="LN12" s="17">
        <f t="shared" si="174"/>
        <v>0</v>
      </c>
      <c r="LO12" s="30">
        <v>100</v>
      </c>
      <c r="LP12" s="17">
        <f t="shared" si="175"/>
        <v>0</v>
      </c>
      <c r="LQ12" s="30">
        <v>0</v>
      </c>
      <c r="LR12" s="17">
        <f t="shared" si="176"/>
        <v>0</v>
      </c>
      <c r="LS12" s="30">
        <v>0</v>
      </c>
      <c r="LT12" s="17">
        <f t="shared" si="177"/>
        <v>0</v>
      </c>
      <c r="LU12" s="30">
        <v>0</v>
      </c>
      <c r="LV12" s="17">
        <f t="shared" si="178"/>
        <v>0</v>
      </c>
      <c r="LW12" s="30">
        <v>0</v>
      </c>
      <c r="LX12" s="17">
        <f t="shared" si="179"/>
        <v>0</v>
      </c>
      <c r="LY12" s="30">
        <v>30</v>
      </c>
      <c r="LZ12" s="17">
        <f t="shared" si="180"/>
        <v>0</v>
      </c>
      <c r="MA12" s="30">
        <v>0</v>
      </c>
      <c r="MB12" s="17">
        <f t="shared" si="181"/>
        <v>0</v>
      </c>
      <c r="MC12" s="30">
        <v>50</v>
      </c>
      <c r="MD12" s="17">
        <f t="shared" si="182"/>
        <v>0</v>
      </c>
      <c r="ME12" s="23">
        <f t="shared" si="183"/>
        <v>330</v>
      </c>
      <c r="MF12" s="22">
        <f t="shared" si="184"/>
        <v>0</v>
      </c>
      <c r="MG12" s="17">
        <v>800</v>
      </c>
      <c r="MH12" s="17">
        <f t="shared" si="185"/>
        <v>0</v>
      </c>
      <c r="MI12" s="55">
        <f t="shared" si="0"/>
        <v>800</v>
      </c>
      <c r="MJ12" s="55">
        <f t="shared" si="1"/>
        <v>0</v>
      </c>
      <c r="MK12" s="1">
        <v>500</v>
      </c>
      <c r="ML12" s="55">
        <f t="shared" si="186"/>
        <v>0</v>
      </c>
      <c r="MM12" s="58">
        <f t="shared" si="187"/>
        <v>42051</v>
      </c>
      <c r="MN12" s="55">
        <f t="shared" si="2"/>
        <v>0</v>
      </c>
    </row>
    <row r="13" spans="1:352" s="24" customFormat="1" ht="18">
      <c r="A13" s="17">
        <v>5</v>
      </c>
      <c r="B13" s="18" t="s">
        <v>7</v>
      </c>
      <c r="C13" s="18" t="s">
        <v>8</v>
      </c>
      <c r="D13" s="17">
        <f>'Գնման ժամանակացույց ԱՄՓՈՓ'!D9</f>
        <v>0</v>
      </c>
      <c r="E13" s="21">
        <v>0</v>
      </c>
      <c r="F13" s="17">
        <f t="shared" si="3"/>
        <v>0</v>
      </c>
      <c r="G13" s="21">
        <v>300</v>
      </c>
      <c r="H13" s="17">
        <f t="shared" si="4"/>
        <v>0</v>
      </c>
      <c r="I13" s="21">
        <v>250</v>
      </c>
      <c r="J13" s="17">
        <f t="shared" si="5"/>
        <v>0</v>
      </c>
      <c r="K13" s="21">
        <v>100</v>
      </c>
      <c r="L13" s="17">
        <f t="shared" si="6"/>
        <v>0</v>
      </c>
      <c r="M13" s="21">
        <v>0</v>
      </c>
      <c r="N13" s="17">
        <f t="shared" si="7"/>
        <v>0</v>
      </c>
      <c r="O13" s="21">
        <v>350</v>
      </c>
      <c r="P13" s="17">
        <f t="shared" si="8"/>
        <v>0</v>
      </c>
      <c r="Q13" s="21">
        <v>0</v>
      </c>
      <c r="R13" s="17">
        <f t="shared" si="9"/>
        <v>0</v>
      </c>
      <c r="S13" s="21">
        <v>0</v>
      </c>
      <c r="T13" s="17">
        <f t="shared" si="10"/>
        <v>0</v>
      </c>
      <c r="U13" s="21">
        <v>0</v>
      </c>
      <c r="V13" s="17">
        <f t="shared" si="11"/>
        <v>0</v>
      </c>
      <c r="W13" s="21">
        <v>0</v>
      </c>
      <c r="X13" s="17">
        <f t="shared" si="12"/>
        <v>0</v>
      </c>
      <c r="Y13" s="21">
        <v>0</v>
      </c>
      <c r="Z13" s="17">
        <f t="shared" si="13"/>
        <v>0</v>
      </c>
      <c r="AA13" s="21">
        <v>40</v>
      </c>
      <c r="AB13" s="17">
        <f t="shared" si="14"/>
        <v>0</v>
      </c>
      <c r="AC13" s="21">
        <v>0</v>
      </c>
      <c r="AD13" s="17">
        <f t="shared" si="15"/>
        <v>0</v>
      </c>
      <c r="AE13" s="21">
        <v>150</v>
      </c>
      <c r="AF13" s="17">
        <f t="shared" si="16"/>
        <v>0</v>
      </c>
      <c r="AG13" s="21">
        <v>0</v>
      </c>
      <c r="AH13" s="17">
        <f t="shared" si="17"/>
        <v>0</v>
      </c>
      <c r="AI13" s="21">
        <v>150</v>
      </c>
      <c r="AJ13" s="17">
        <f t="shared" si="18"/>
        <v>0</v>
      </c>
      <c r="AK13" s="21">
        <v>1700</v>
      </c>
      <c r="AL13" s="17">
        <f t="shared" si="19"/>
        <v>0</v>
      </c>
      <c r="AM13" s="21">
        <v>0</v>
      </c>
      <c r="AN13" s="17">
        <f t="shared" si="20"/>
        <v>0</v>
      </c>
      <c r="AO13" s="21">
        <v>100</v>
      </c>
      <c r="AP13" s="17">
        <f t="shared" si="21"/>
        <v>0</v>
      </c>
      <c r="AQ13" s="21">
        <v>150</v>
      </c>
      <c r="AR13" s="17">
        <f t="shared" si="22"/>
        <v>0</v>
      </c>
      <c r="AS13" s="21">
        <v>110</v>
      </c>
      <c r="AT13" s="17">
        <f t="shared" si="23"/>
        <v>0</v>
      </c>
      <c r="AU13" s="54">
        <f t="shared" si="24"/>
        <v>3400</v>
      </c>
      <c r="AV13" s="55">
        <f t="shared" si="25"/>
        <v>0</v>
      </c>
      <c r="AW13" s="18">
        <v>0</v>
      </c>
      <c r="AX13" s="17">
        <f t="shared" si="26"/>
        <v>0</v>
      </c>
      <c r="AY13" s="18">
        <v>0</v>
      </c>
      <c r="AZ13" s="17">
        <f t="shared" si="27"/>
        <v>0</v>
      </c>
      <c r="BA13" s="18">
        <v>0</v>
      </c>
      <c r="BB13" s="17">
        <f t="shared" si="28"/>
        <v>0</v>
      </c>
      <c r="BC13" s="18">
        <v>200</v>
      </c>
      <c r="BD13" s="17">
        <f t="shared" si="29"/>
        <v>0</v>
      </c>
      <c r="BE13" s="18">
        <v>0</v>
      </c>
      <c r="BF13" s="17">
        <f t="shared" si="30"/>
        <v>0</v>
      </c>
      <c r="BG13" s="18">
        <v>0</v>
      </c>
      <c r="BH13" s="17">
        <f t="shared" si="31"/>
        <v>0</v>
      </c>
      <c r="BI13" s="18">
        <v>150</v>
      </c>
      <c r="BJ13" s="17">
        <f t="shared" si="32"/>
        <v>0</v>
      </c>
      <c r="BK13" s="18">
        <v>0</v>
      </c>
      <c r="BL13" s="17">
        <f t="shared" si="33"/>
        <v>0</v>
      </c>
      <c r="BM13" s="18">
        <v>0</v>
      </c>
      <c r="BN13" s="17">
        <f t="shared" si="34"/>
        <v>0</v>
      </c>
      <c r="BO13" s="18">
        <v>0</v>
      </c>
      <c r="BP13" s="17">
        <f t="shared" si="35"/>
        <v>0</v>
      </c>
      <c r="BQ13" s="18">
        <v>200</v>
      </c>
      <c r="BR13" s="17">
        <f t="shared" si="36"/>
        <v>0</v>
      </c>
      <c r="BS13" s="18">
        <v>0</v>
      </c>
      <c r="BT13" s="17">
        <f t="shared" si="37"/>
        <v>0</v>
      </c>
      <c r="BU13" s="18">
        <v>25</v>
      </c>
      <c r="BV13" s="17">
        <f t="shared" si="38"/>
        <v>0</v>
      </c>
      <c r="BW13" s="55">
        <f t="shared" si="39"/>
        <v>575</v>
      </c>
      <c r="BX13" s="55">
        <f t="shared" si="40"/>
        <v>0</v>
      </c>
      <c r="BY13" s="25">
        <v>0</v>
      </c>
      <c r="BZ13" s="17">
        <f t="shared" si="41"/>
        <v>0</v>
      </c>
      <c r="CA13" s="18">
        <v>1500</v>
      </c>
      <c r="CB13" s="17">
        <f t="shared" si="42"/>
        <v>0</v>
      </c>
      <c r="CC13" s="25">
        <v>500</v>
      </c>
      <c r="CD13" s="17">
        <f t="shared" si="43"/>
        <v>0</v>
      </c>
      <c r="CE13" s="25">
        <v>0</v>
      </c>
      <c r="CF13" s="17">
        <f t="shared" si="44"/>
        <v>0</v>
      </c>
      <c r="CG13" s="25">
        <v>400</v>
      </c>
      <c r="CH13" s="17">
        <f t="shared" si="45"/>
        <v>0</v>
      </c>
      <c r="CI13" s="48">
        <v>216</v>
      </c>
      <c r="CJ13" s="17">
        <f t="shared" si="46"/>
        <v>0</v>
      </c>
      <c r="CK13" s="25">
        <v>0</v>
      </c>
      <c r="CL13" s="17">
        <f t="shared" si="47"/>
        <v>0</v>
      </c>
      <c r="CM13" s="25">
        <v>500</v>
      </c>
      <c r="CN13" s="17">
        <f t="shared" si="48"/>
        <v>0</v>
      </c>
      <c r="CO13" s="25">
        <v>200</v>
      </c>
      <c r="CP13" s="17">
        <f t="shared" si="49"/>
        <v>0</v>
      </c>
      <c r="CQ13" s="25">
        <v>200</v>
      </c>
      <c r="CR13" s="17">
        <f t="shared" si="50"/>
        <v>0</v>
      </c>
      <c r="CS13" s="25">
        <v>1200</v>
      </c>
      <c r="CT13" s="17">
        <f t="shared" si="51"/>
        <v>0</v>
      </c>
      <c r="CU13" s="25">
        <v>1500</v>
      </c>
      <c r="CV13" s="17">
        <f t="shared" si="52"/>
        <v>0</v>
      </c>
      <c r="CW13" s="25">
        <v>700</v>
      </c>
      <c r="CX13" s="17">
        <f t="shared" si="53"/>
        <v>0</v>
      </c>
      <c r="CY13" s="18">
        <v>600</v>
      </c>
      <c r="CZ13" s="17">
        <f t="shared" si="54"/>
        <v>0</v>
      </c>
      <c r="DA13" s="25">
        <v>1500</v>
      </c>
      <c r="DB13" s="17">
        <f t="shared" si="55"/>
        <v>0</v>
      </c>
      <c r="DC13" s="25">
        <v>300</v>
      </c>
      <c r="DD13" s="17">
        <f t="shared" si="56"/>
        <v>0</v>
      </c>
      <c r="DE13" s="23">
        <f t="shared" si="57"/>
        <v>9316</v>
      </c>
      <c r="DF13" s="22">
        <f t="shared" si="58"/>
        <v>0</v>
      </c>
      <c r="DG13" s="9">
        <v>0</v>
      </c>
      <c r="DH13" s="17">
        <f t="shared" si="59"/>
        <v>0</v>
      </c>
      <c r="DI13" s="9">
        <v>0</v>
      </c>
      <c r="DJ13" s="17">
        <f t="shared" si="60"/>
        <v>0</v>
      </c>
      <c r="DK13" s="9">
        <v>0</v>
      </c>
      <c r="DL13" s="17">
        <f t="shared" si="61"/>
        <v>0</v>
      </c>
      <c r="DM13" s="9">
        <v>0</v>
      </c>
      <c r="DN13" s="17">
        <f t="shared" si="62"/>
        <v>0</v>
      </c>
      <c r="DO13" s="9">
        <v>0</v>
      </c>
      <c r="DP13" s="17">
        <f t="shared" si="63"/>
        <v>0</v>
      </c>
      <c r="DQ13" s="9">
        <v>0</v>
      </c>
      <c r="DR13" s="17">
        <f t="shared" si="64"/>
        <v>0</v>
      </c>
      <c r="DS13" s="9">
        <v>0</v>
      </c>
      <c r="DT13" s="17">
        <f t="shared" si="65"/>
        <v>0</v>
      </c>
      <c r="DU13" s="55">
        <f t="shared" si="66"/>
        <v>0</v>
      </c>
      <c r="DV13" s="59">
        <f t="shared" si="67"/>
        <v>0</v>
      </c>
      <c r="DW13" s="18">
        <v>0</v>
      </c>
      <c r="DX13" s="17">
        <f t="shared" si="68"/>
        <v>0</v>
      </c>
      <c r="DY13" s="18">
        <v>0</v>
      </c>
      <c r="DZ13" s="17">
        <f t="shared" si="69"/>
        <v>0</v>
      </c>
      <c r="EA13" s="18">
        <v>500</v>
      </c>
      <c r="EB13" s="17">
        <f t="shared" si="70"/>
        <v>0</v>
      </c>
      <c r="EC13" s="18">
        <v>0</v>
      </c>
      <c r="ED13" s="17">
        <f t="shared" si="71"/>
        <v>0</v>
      </c>
      <c r="EE13" s="31">
        <v>0</v>
      </c>
      <c r="EF13" s="17">
        <f t="shared" si="72"/>
        <v>0</v>
      </c>
      <c r="EG13" s="55">
        <f t="shared" si="73"/>
        <v>500</v>
      </c>
      <c r="EH13" s="55">
        <f t="shared" si="74"/>
        <v>0</v>
      </c>
      <c r="EI13" s="18"/>
      <c r="EJ13" s="17">
        <f t="shared" si="75"/>
        <v>0</v>
      </c>
      <c r="EK13" s="18">
        <v>1000</v>
      </c>
      <c r="EL13" s="17">
        <f t="shared" si="76"/>
        <v>0</v>
      </c>
      <c r="EM13" s="18"/>
      <c r="EN13" s="17">
        <f t="shared" si="77"/>
        <v>0</v>
      </c>
      <c r="EO13" s="18"/>
      <c r="EP13" s="17">
        <f t="shared" si="78"/>
        <v>0</v>
      </c>
      <c r="EQ13" s="18"/>
      <c r="ER13" s="17">
        <f t="shared" si="79"/>
        <v>0</v>
      </c>
      <c r="ES13" s="18"/>
      <c r="ET13" s="17">
        <f t="shared" si="80"/>
        <v>0</v>
      </c>
      <c r="EU13" s="18">
        <v>750</v>
      </c>
      <c r="EV13" s="17">
        <f t="shared" si="81"/>
        <v>0</v>
      </c>
      <c r="EW13" s="18"/>
      <c r="EX13" s="17">
        <f t="shared" si="82"/>
        <v>0</v>
      </c>
      <c r="EY13" s="18"/>
      <c r="EZ13" s="17">
        <f t="shared" si="83"/>
        <v>0</v>
      </c>
      <c r="FA13" s="18">
        <v>450</v>
      </c>
      <c r="FB13" s="17">
        <f t="shared" si="84"/>
        <v>0</v>
      </c>
      <c r="FC13" s="18">
        <v>250</v>
      </c>
      <c r="FD13" s="17">
        <f t="shared" si="85"/>
        <v>0</v>
      </c>
      <c r="FE13" s="18">
        <v>250</v>
      </c>
      <c r="FF13" s="17">
        <f t="shared" si="86"/>
        <v>0</v>
      </c>
      <c r="FG13" s="55">
        <f t="shared" si="87"/>
        <v>2700</v>
      </c>
      <c r="FH13" s="55">
        <f t="shared" si="88"/>
        <v>0</v>
      </c>
      <c r="FI13" s="18">
        <v>200</v>
      </c>
      <c r="FJ13" s="17">
        <f t="shared" si="89"/>
        <v>0</v>
      </c>
      <c r="FK13" s="27">
        <v>200</v>
      </c>
      <c r="FL13" s="17">
        <f t="shared" si="90"/>
        <v>0</v>
      </c>
      <c r="FM13" s="18">
        <v>1200</v>
      </c>
      <c r="FN13" s="17">
        <f t="shared" si="91"/>
        <v>0</v>
      </c>
      <c r="FO13" s="18">
        <v>500</v>
      </c>
      <c r="FP13" s="17">
        <f t="shared" si="92"/>
        <v>0</v>
      </c>
      <c r="FQ13" s="18">
        <v>1250</v>
      </c>
      <c r="FR13" s="17">
        <f t="shared" si="93"/>
        <v>0</v>
      </c>
      <c r="FS13" s="17">
        <v>100</v>
      </c>
      <c r="FT13" s="17">
        <f t="shared" si="94"/>
        <v>0</v>
      </c>
      <c r="FU13" s="18">
        <v>300</v>
      </c>
      <c r="FV13" s="17">
        <f t="shared" si="95"/>
        <v>0</v>
      </c>
      <c r="FW13" s="17">
        <v>0</v>
      </c>
      <c r="FX13" s="17">
        <f t="shared" si="96"/>
        <v>0</v>
      </c>
      <c r="FY13" s="18">
        <v>200</v>
      </c>
      <c r="FZ13" s="17">
        <f t="shared" si="97"/>
        <v>0</v>
      </c>
      <c r="GA13" s="18">
        <v>60</v>
      </c>
      <c r="GB13" s="17">
        <f t="shared" si="98"/>
        <v>0</v>
      </c>
      <c r="GC13" s="18">
        <v>0</v>
      </c>
      <c r="GD13" s="17">
        <f t="shared" si="99"/>
        <v>0</v>
      </c>
      <c r="GE13" s="18">
        <v>250</v>
      </c>
      <c r="GF13" s="17">
        <f t="shared" si="100"/>
        <v>0</v>
      </c>
      <c r="GG13" s="18">
        <v>300</v>
      </c>
      <c r="GH13" s="17">
        <f t="shared" si="101"/>
        <v>0</v>
      </c>
      <c r="GI13" s="18">
        <v>200</v>
      </c>
      <c r="GJ13" s="17">
        <f t="shared" si="102"/>
        <v>0</v>
      </c>
      <c r="GK13" s="17">
        <v>0</v>
      </c>
      <c r="GL13" s="17">
        <f t="shared" si="103"/>
        <v>0</v>
      </c>
      <c r="GM13" s="27">
        <v>200</v>
      </c>
      <c r="GN13" s="17">
        <f t="shared" si="104"/>
        <v>0</v>
      </c>
      <c r="GO13" s="18">
        <v>0</v>
      </c>
      <c r="GP13" s="17">
        <f t="shared" si="105"/>
        <v>0</v>
      </c>
      <c r="GQ13" s="17">
        <v>400</v>
      </c>
      <c r="GR13" s="17">
        <f t="shared" si="106"/>
        <v>0</v>
      </c>
      <c r="GS13" s="18">
        <v>0</v>
      </c>
      <c r="GT13" s="17">
        <f t="shared" si="107"/>
        <v>0</v>
      </c>
      <c r="GU13" s="18">
        <v>0</v>
      </c>
      <c r="GV13" s="17">
        <f t="shared" si="108"/>
        <v>0</v>
      </c>
      <c r="GW13" s="18">
        <v>0</v>
      </c>
      <c r="GX13" s="17">
        <f t="shared" si="109"/>
        <v>0</v>
      </c>
      <c r="GY13" s="17">
        <v>0</v>
      </c>
      <c r="GZ13" s="17">
        <f t="shared" si="110"/>
        <v>0</v>
      </c>
      <c r="HA13" s="55">
        <f t="shared" si="111"/>
        <v>5360</v>
      </c>
      <c r="HB13" s="55">
        <f t="shared" si="112"/>
        <v>0</v>
      </c>
      <c r="HC13" s="28">
        <v>0</v>
      </c>
      <c r="HD13" s="17">
        <f t="shared" si="113"/>
        <v>0</v>
      </c>
      <c r="HE13" s="28">
        <v>0</v>
      </c>
      <c r="HF13" s="17">
        <f t="shared" si="114"/>
        <v>0</v>
      </c>
      <c r="HG13" s="28"/>
      <c r="HH13" s="17">
        <f t="shared" si="115"/>
        <v>0</v>
      </c>
      <c r="HI13" s="28">
        <v>0</v>
      </c>
      <c r="HJ13" s="17">
        <f t="shared" si="116"/>
        <v>0</v>
      </c>
      <c r="HK13" s="28">
        <v>80</v>
      </c>
      <c r="HL13" s="17">
        <f t="shared" si="117"/>
        <v>0</v>
      </c>
      <c r="HM13" s="28">
        <v>0</v>
      </c>
      <c r="HN13" s="17">
        <f t="shared" si="118"/>
        <v>0</v>
      </c>
      <c r="HO13" s="28">
        <v>0</v>
      </c>
      <c r="HP13" s="17">
        <f t="shared" si="119"/>
        <v>0</v>
      </c>
      <c r="HQ13" s="28">
        <v>0</v>
      </c>
      <c r="HR13" s="17">
        <f t="shared" si="120"/>
        <v>0</v>
      </c>
      <c r="HS13" s="28">
        <v>0</v>
      </c>
      <c r="HT13" s="17">
        <f t="shared" si="121"/>
        <v>0</v>
      </c>
      <c r="HU13" s="28">
        <v>0</v>
      </c>
      <c r="HV13" s="17">
        <f t="shared" si="122"/>
        <v>0</v>
      </c>
      <c r="HW13" s="28">
        <v>500</v>
      </c>
      <c r="HX13" s="17">
        <f t="shared" si="123"/>
        <v>0</v>
      </c>
      <c r="HY13" s="28">
        <v>200</v>
      </c>
      <c r="HZ13" s="17">
        <f t="shared" si="124"/>
        <v>0</v>
      </c>
      <c r="IA13" s="28">
        <v>1000</v>
      </c>
      <c r="IB13" s="17">
        <f t="shared" si="125"/>
        <v>0</v>
      </c>
      <c r="IC13" s="28">
        <v>0</v>
      </c>
      <c r="ID13" s="17">
        <f t="shared" si="126"/>
        <v>0</v>
      </c>
      <c r="IE13" s="28"/>
      <c r="IF13" s="17">
        <f t="shared" si="127"/>
        <v>0</v>
      </c>
      <c r="IG13" s="28">
        <v>0</v>
      </c>
      <c r="IH13" s="17">
        <f t="shared" si="128"/>
        <v>0</v>
      </c>
      <c r="II13" s="28">
        <v>0</v>
      </c>
      <c r="IJ13" s="17">
        <f t="shared" si="129"/>
        <v>0</v>
      </c>
      <c r="IK13" s="28">
        <v>0</v>
      </c>
      <c r="IL13" s="17">
        <f t="shared" si="130"/>
        <v>0</v>
      </c>
      <c r="IM13" s="28">
        <v>0</v>
      </c>
      <c r="IN13" s="17">
        <f t="shared" si="131"/>
        <v>0</v>
      </c>
      <c r="IO13" s="28">
        <v>250</v>
      </c>
      <c r="IP13" s="17">
        <f t="shared" si="132"/>
        <v>0</v>
      </c>
      <c r="IQ13" s="28">
        <v>30</v>
      </c>
      <c r="IR13" s="17">
        <f t="shared" si="133"/>
        <v>0</v>
      </c>
      <c r="IS13" s="28">
        <v>0</v>
      </c>
      <c r="IT13" s="17">
        <f t="shared" si="134"/>
        <v>0</v>
      </c>
      <c r="IU13" s="55">
        <f t="shared" si="135"/>
        <v>2060</v>
      </c>
      <c r="IV13" s="55">
        <f t="shared" si="136"/>
        <v>0</v>
      </c>
      <c r="IW13" s="18">
        <v>0</v>
      </c>
      <c r="IX13" s="17">
        <f t="shared" si="137"/>
        <v>0</v>
      </c>
      <c r="IY13" s="18">
        <v>0</v>
      </c>
      <c r="IZ13" s="17">
        <f t="shared" si="138"/>
        <v>0</v>
      </c>
      <c r="JA13" s="18">
        <v>0</v>
      </c>
      <c r="JB13" s="17">
        <f t="shared" si="139"/>
        <v>0</v>
      </c>
      <c r="JC13" s="18">
        <v>0</v>
      </c>
      <c r="JD13" s="17">
        <f t="shared" si="140"/>
        <v>0</v>
      </c>
      <c r="JE13" s="55">
        <f t="shared" si="141"/>
        <v>0</v>
      </c>
      <c r="JF13" s="55">
        <f t="shared" si="142"/>
        <v>0</v>
      </c>
      <c r="JG13" s="18">
        <v>150</v>
      </c>
      <c r="JH13" s="17">
        <f t="shared" si="143"/>
        <v>0</v>
      </c>
      <c r="JI13" s="55">
        <f t="shared" si="144"/>
        <v>150</v>
      </c>
      <c r="JJ13" s="55">
        <f t="shared" si="145"/>
        <v>0</v>
      </c>
      <c r="JK13" s="28">
        <v>0</v>
      </c>
      <c r="JL13" s="17">
        <f t="shared" si="146"/>
        <v>0</v>
      </c>
      <c r="JM13" s="28">
        <v>0</v>
      </c>
      <c r="JN13" s="17">
        <f t="shared" si="147"/>
        <v>0</v>
      </c>
      <c r="JO13" s="171">
        <v>270</v>
      </c>
      <c r="JP13" s="17">
        <f t="shared" si="148"/>
        <v>0</v>
      </c>
      <c r="JQ13" s="28">
        <v>100</v>
      </c>
      <c r="JR13" s="17">
        <f t="shared" si="149"/>
        <v>0</v>
      </c>
      <c r="JS13" s="18">
        <v>1700</v>
      </c>
      <c r="JT13" s="17">
        <f t="shared" si="150"/>
        <v>0</v>
      </c>
      <c r="JU13" s="28">
        <v>600</v>
      </c>
      <c r="JV13" s="17">
        <f t="shared" si="151"/>
        <v>0</v>
      </c>
      <c r="JW13" s="28">
        <v>300</v>
      </c>
      <c r="JX13" s="17">
        <f t="shared" si="152"/>
        <v>0</v>
      </c>
      <c r="JY13" s="29">
        <f>'[1]ՍՆՆԴԻ ՑՈՒՑԱԿ'!$H$9</f>
        <v>0</v>
      </c>
      <c r="JZ13" s="17">
        <f t="shared" si="153"/>
        <v>0</v>
      </c>
      <c r="KA13" s="28">
        <v>0</v>
      </c>
      <c r="KB13" s="17">
        <f t="shared" si="154"/>
        <v>0</v>
      </c>
      <c r="KC13" s="28">
        <v>350</v>
      </c>
      <c r="KD13" s="17">
        <f t="shared" si="155"/>
        <v>0</v>
      </c>
      <c r="KE13" s="28">
        <v>0</v>
      </c>
      <c r="KF13" s="17">
        <f t="shared" si="156"/>
        <v>0</v>
      </c>
      <c r="KG13" s="28">
        <v>0</v>
      </c>
      <c r="KH13" s="17">
        <f t="shared" si="157"/>
        <v>0</v>
      </c>
      <c r="KI13" s="28">
        <v>100</v>
      </c>
      <c r="KJ13" s="17">
        <f t="shared" si="158"/>
        <v>0</v>
      </c>
      <c r="KK13" s="28">
        <v>0</v>
      </c>
      <c r="KL13" s="17">
        <f t="shared" si="159"/>
        <v>0</v>
      </c>
      <c r="KM13" s="28">
        <v>0</v>
      </c>
      <c r="KN13" s="17">
        <f t="shared" si="160"/>
        <v>0</v>
      </c>
      <c r="KO13" s="28">
        <v>0</v>
      </c>
      <c r="KP13" s="17">
        <f t="shared" si="161"/>
        <v>0</v>
      </c>
      <c r="KQ13" s="28">
        <v>0</v>
      </c>
      <c r="KR13" s="17">
        <f t="shared" si="162"/>
        <v>0</v>
      </c>
      <c r="KS13" s="18">
        <v>150</v>
      </c>
      <c r="KT13" s="17">
        <f t="shared" si="163"/>
        <v>0</v>
      </c>
      <c r="KU13" s="28">
        <v>0</v>
      </c>
      <c r="KV13" s="17">
        <f t="shared" si="164"/>
        <v>0</v>
      </c>
      <c r="KW13" s="28">
        <v>600</v>
      </c>
      <c r="KX13" s="17">
        <f t="shared" si="165"/>
        <v>0</v>
      </c>
      <c r="KY13" s="169">
        <v>750</v>
      </c>
      <c r="KZ13" s="17">
        <f t="shared" si="166"/>
        <v>0</v>
      </c>
      <c r="LA13" s="61">
        <f t="shared" si="167"/>
        <v>4920</v>
      </c>
      <c r="LB13" s="55">
        <f t="shared" si="168"/>
        <v>0</v>
      </c>
      <c r="LC13" s="30">
        <v>0</v>
      </c>
      <c r="LD13" s="17">
        <f t="shared" si="169"/>
        <v>0</v>
      </c>
      <c r="LE13" s="30">
        <v>0</v>
      </c>
      <c r="LF13" s="17">
        <f t="shared" si="170"/>
        <v>0</v>
      </c>
      <c r="LG13" s="30">
        <v>0</v>
      </c>
      <c r="LH13" s="17">
        <f t="shared" si="171"/>
        <v>0</v>
      </c>
      <c r="LI13" s="30">
        <v>100</v>
      </c>
      <c r="LJ13" s="17">
        <f t="shared" si="172"/>
        <v>0</v>
      </c>
      <c r="LK13" s="30">
        <v>0</v>
      </c>
      <c r="LL13" s="17">
        <f t="shared" si="173"/>
        <v>0</v>
      </c>
      <c r="LM13" s="30">
        <v>0</v>
      </c>
      <c r="LN13" s="17">
        <f t="shared" si="174"/>
        <v>0</v>
      </c>
      <c r="LO13" s="30">
        <v>100</v>
      </c>
      <c r="LP13" s="17">
        <f t="shared" si="175"/>
        <v>0</v>
      </c>
      <c r="LQ13" s="30">
        <v>0</v>
      </c>
      <c r="LR13" s="17">
        <f t="shared" si="176"/>
        <v>0</v>
      </c>
      <c r="LS13" s="30">
        <v>200</v>
      </c>
      <c r="LT13" s="17">
        <f t="shared" si="177"/>
        <v>0</v>
      </c>
      <c r="LU13" s="30">
        <v>0</v>
      </c>
      <c r="LV13" s="17">
        <f t="shared" si="178"/>
        <v>0</v>
      </c>
      <c r="LW13" s="30">
        <v>0</v>
      </c>
      <c r="LX13" s="17">
        <f t="shared" si="179"/>
        <v>0</v>
      </c>
      <c r="LY13" s="30">
        <v>0</v>
      </c>
      <c r="LZ13" s="17">
        <f t="shared" si="180"/>
        <v>0</v>
      </c>
      <c r="MA13" s="30">
        <v>0</v>
      </c>
      <c r="MB13" s="17">
        <f t="shared" si="181"/>
        <v>0</v>
      </c>
      <c r="MC13" s="30">
        <v>0</v>
      </c>
      <c r="MD13" s="17">
        <f t="shared" si="182"/>
        <v>0</v>
      </c>
      <c r="ME13" s="23">
        <f t="shared" si="183"/>
        <v>400</v>
      </c>
      <c r="MF13" s="22">
        <f t="shared" si="184"/>
        <v>0</v>
      </c>
      <c r="MG13" s="17">
        <v>0</v>
      </c>
      <c r="MH13" s="17">
        <f t="shared" si="185"/>
        <v>0</v>
      </c>
      <c r="MI13" s="55">
        <f t="shared" si="0"/>
        <v>0</v>
      </c>
      <c r="MJ13" s="55">
        <f t="shared" si="1"/>
        <v>0</v>
      </c>
      <c r="MK13" s="1">
        <v>500</v>
      </c>
      <c r="ML13" s="55">
        <f t="shared" si="186"/>
        <v>0</v>
      </c>
      <c r="MM13" s="58">
        <f t="shared" si="187"/>
        <v>29881</v>
      </c>
      <c r="MN13" s="55">
        <f t="shared" si="2"/>
        <v>0</v>
      </c>
    </row>
    <row r="14" spans="1:352" s="24" customFormat="1" ht="18">
      <c r="A14" s="17">
        <v>6</v>
      </c>
      <c r="B14" s="18" t="s">
        <v>9</v>
      </c>
      <c r="C14" s="18" t="s">
        <v>10</v>
      </c>
      <c r="D14" s="17">
        <f>'Գնման ժամանակացույց ԱՄՓՈՓ'!D10</f>
        <v>0</v>
      </c>
      <c r="E14" s="21">
        <v>300</v>
      </c>
      <c r="F14" s="17">
        <f t="shared" si="3"/>
        <v>0</v>
      </c>
      <c r="G14" s="21">
        <v>200</v>
      </c>
      <c r="H14" s="17">
        <f t="shared" si="4"/>
        <v>0</v>
      </c>
      <c r="I14" s="21">
        <v>480</v>
      </c>
      <c r="J14" s="17">
        <f t="shared" si="5"/>
        <v>0</v>
      </c>
      <c r="K14" s="21">
        <v>70</v>
      </c>
      <c r="L14" s="17">
        <f t="shared" si="6"/>
        <v>0</v>
      </c>
      <c r="M14" s="21">
        <v>200</v>
      </c>
      <c r="N14" s="17">
        <f t="shared" si="7"/>
        <v>0</v>
      </c>
      <c r="O14" s="21">
        <v>80</v>
      </c>
      <c r="P14" s="17">
        <f t="shared" si="8"/>
        <v>0</v>
      </c>
      <c r="Q14" s="21">
        <v>100</v>
      </c>
      <c r="R14" s="17">
        <f t="shared" si="9"/>
        <v>0</v>
      </c>
      <c r="S14" s="21">
        <v>150</v>
      </c>
      <c r="T14" s="17">
        <f t="shared" si="10"/>
        <v>0</v>
      </c>
      <c r="U14" s="21">
        <v>125</v>
      </c>
      <c r="V14" s="17">
        <f t="shared" si="11"/>
        <v>0</v>
      </c>
      <c r="W14" s="21">
        <v>215</v>
      </c>
      <c r="X14" s="17">
        <f t="shared" si="12"/>
        <v>0</v>
      </c>
      <c r="Y14" s="21">
        <v>150</v>
      </c>
      <c r="Z14" s="17">
        <f t="shared" si="13"/>
        <v>0</v>
      </c>
      <c r="AA14" s="21">
        <v>100</v>
      </c>
      <c r="AB14" s="17">
        <f t="shared" si="14"/>
        <v>0</v>
      </c>
      <c r="AC14" s="21">
        <v>100</v>
      </c>
      <c r="AD14" s="17">
        <f t="shared" si="15"/>
        <v>0</v>
      </c>
      <c r="AE14" s="21">
        <v>80</v>
      </c>
      <c r="AF14" s="17">
        <f t="shared" si="16"/>
        <v>0</v>
      </c>
      <c r="AG14" s="21">
        <v>200</v>
      </c>
      <c r="AH14" s="17">
        <f t="shared" si="17"/>
        <v>0</v>
      </c>
      <c r="AI14" s="21">
        <v>110</v>
      </c>
      <c r="AJ14" s="17">
        <f t="shared" si="18"/>
        <v>0</v>
      </c>
      <c r="AK14" s="21">
        <v>600</v>
      </c>
      <c r="AL14" s="17">
        <f t="shared" si="19"/>
        <v>0</v>
      </c>
      <c r="AM14" s="21">
        <v>35</v>
      </c>
      <c r="AN14" s="17">
        <f t="shared" si="20"/>
        <v>0</v>
      </c>
      <c r="AO14" s="21">
        <v>230</v>
      </c>
      <c r="AP14" s="17">
        <f t="shared" si="21"/>
        <v>0</v>
      </c>
      <c r="AQ14" s="21">
        <v>120</v>
      </c>
      <c r="AR14" s="17">
        <f t="shared" si="22"/>
        <v>0</v>
      </c>
      <c r="AS14" s="21">
        <v>70</v>
      </c>
      <c r="AT14" s="17">
        <f t="shared" si="23"/>
        <v>0</v>
      </c>
      <c r="AU14" s="54">
        <f t="shared" si="24"/>
        <v>3715</v>
      </c>
      <c r="AV14" s="55">
        <f t="shared" si="25"/>
        <v>0</v>
      </c>
      <c r="AW14" s="18">
        <v>450</v>
      </c>
      <c r="AX14" s="17">
        <f t="shared" si="26"/>
        <v>0</v>
      </c>
      <c r="AY14" s="18">
        <v>180</v>
      </c>
      <c r="AZ14" s="17">
        <f t="shared" si="27"/>
        <v>0</v>
      </c>
      <c r="BA14" s="18">
        <v>200</v>
      </c>
      <c r="BB14" s="17">
        <f t="shared" si="28"/>
        <v>0</v>
      </c>
      <c r="BC14" s="18">
        <v>280</v>
      </c>
      <c r="BD14" s="17">
        <f t="shared" si="29"/>
        <v>0</v>
      </c>
      <c r="BE14" s="18">
        <v>210</v>
      </c>
      <c r="BF14" s="17">
        <f t="shared" si="30"/>
        <v>0</v>
      </c>
      <c r="BG14" s="18">
        <v>150</v>
      </c>
      <c r="BH14" s="17">
        <f t="shared" si="31"/>
        <v>0</v>
      </c>
      <c r="BI14" s="18">
        <v>180</v>
      </c>
      <c r="BJ14" s="17">
        <f t="shared" si="32"/>
        <v>0</v>
      </c>
      <c r="BK14" s="18">
        <v>150</v>
      </c>
      <c r="BL14" s="17">
        <f t="shared" si="33"/>
        <v>0</v>
      </c>
      <c r="BM14" s="18">
        <v>600</v>
      </c>
      <c r="BN14" s="17">
        <f t="shared" si="34"/>
        <v>0</v>
      </c>
      <c r="BO14" s="18">
        <v>700</v>
      </c>
      <c r="BP14" s="17">
        <f t="shared" si="35"/>
        <v>0</v>
      </c>
      <c r="BQ14" s="18">
        <v>750</v>
      </c>
      <c r="BR14" s="17">
        <f t="shared" si="36"/>
        <v>0</v>
      </c>
      <c r="BS14" s="18">
        <v>750</v>
      </c>
      <c r="BT14" s="17">
        <f t="shared" si="37"/>
        <v>0</v>
      </c>
      <c r="BU14" s="18">
        <v>100</v>
      </c>
      <c r="BV14" s="17">
        <f t="shared" si="38"/>
        <v>0</v>
      </c>
      <c r="BW14" s="55">
        <f t="shared" si="39"/>
        <v>4700</v>
      </c>
      <c r="BX14" s="55">
        <f t="shared" si="40"/>
        <v>0</v>
      </c>
      <c r="BY14" s="25">
        <v>600</v>
      </c>
      <c r="BZ14" s="17">
        <f t="shared" si="41"/>
        <v>0</v>
      </c>
      <c r="CA14" s="18">
        <v>600</v>
      </c>
      <c r="CB14" s="17">
        <f t="shared" si="42"/>
        <v>0</v>
      </c>
      <c r="CC14" s="25">
        <v>680</v>
      </c>
      <c r="CD14" s="17">
        <f t="shared" si="43"/>
        <v>0</v>
      </c>
      <c r="CE14" s="25">
        <v>700</v>
      </c>
      <c r="CF14" s="17">
        <f t="shared" si="44"/>
        <v>0</v>
      </c>
      <c r="CG14" s="25">
        <v>300</v>
      </c>
      <c r="CH14" s="17">
        <f t="shared" si="45"/>
        <v>0</v>
      </c>
      <c r="CI14" s="48">
        <v>500</v>
      </c>
      <c r="CJ14" s="17">
        <f t="shared" si="46"/>
        <v>0</v>
      </c>
      <c r="CK14" s="25">
        <v>600</v>
      </c>
      <c r="CL14" s="17">
        <f t="shared" si="47"/>
        <v>0</v>
      </c>
      <c r="CM14" s="25">
        <v>700</v>
      </c>
      <c r="CN14" s="17">
        <f t="shared" si="48"/>
        <v>0</v>
      </c>
      <c r="CO14" s="25">
        <v>350</v>
      </c>
      <c r="CP14" s="17">
        <f t="shared" si="49"/>
        <v>0</v>
      </c>
      <c r="CQ14" s="25">
        <v>800</v>
      </c>
      <c r="CR14" s="17">
        <f t="shared" si="50"/>
        <v>0</v>
      </c>
      <c r="CS14" s="25">
        <v>400</v>
      </c>
      <c r="CT14" s="17">
        <f t="shared" si="51"/>
        <v>0</v>
      </c>
      <c r="CU14" s="25">
        <v>550</v>
      </c>
      <c r="CV14" s="17">
        <f t="shared" si="52"/>
        <v>0</v>
      </c>
      <c r="CW14" s="25">
        <v>800</v>
      </c>
      <c r="CX14" s="17">
        <f t="shared" si="53"/>
        <v>0</v>
      </c>
      <c r="CY14" s="18">
        <v>440</v>
      </c>
      <c r="CZ14" s="17">
        <f t="shared" si="54"/>
        <v>0</v>
      </c>
      <c r="DA14" s="25">
        <v>500</v>
      </c>
      <c r="DB14" s="17">
        <f t="shared" si="55"/>
        <v>0</v>
      </c>
      <c r="DC14" s="25">
        <v>600</v>
      </c>
      <c r="DD14" s="17">
        <f t="shared" si="56"/>
        <v>0</v>
      </c>
      <c r="DE14" s="23">
        <f t="shared" si="57"/>
        <v>9120</v>
      </c>
      <c r="DF14" s="22">
        <f t="shared" si="58"/>
        <v>0</v>
      </c>
      <c r="DG14" s="9">
        <v>180</v>
      </c>
      <c r="DH14" s="17">
        <f t="shared" si="59"/>
        <v>0</v>
      </c>
      <c r="DI14" s="9">
        <v>290</v>
      </c>
      <c r="DJ14" s="17">
        <f t="shared" si="60"/>
        <v>0</v>
      </c>
      <c r="DK14" s="9">
        <v>130</v>
      </c>
      <c r="DL14" s="17">
        <f t="shared" si="61"/>
        <v>0</v>
      </c>
      <c r="DM14" s="9">
        <v>185</v>
      </c>
      <c r="DN14" s="17">
        <f t="shared" si="62"/>
        <v>0</v>
      </c>
      <c r="DO14" s="9">
        <v>220</v>
      </c>
      <c r="DP14" s="17">
        <f t="shared" si="63"/>
        <v>0</v>
      </c>
      <c r="DQ14" s="9">
        <v>230</v>
      </c>
      <c r="DR14" s="17">
        <f t="shared" si="64"/>
        <v>0</v>
      </c>
      <c r="DS14" s="9">
        <v>165</v>
      </c>
      <c r="DT14" s="17">
        <f t="shared" si="65"/>
        <v>0</v>
      </c>
      <c r="DU14" s="55">
        <f t="shared" si="66"/>
        <v>1400</v>
      </c>
      <c r="DV14" s="59">
        <f t="shared" si="67"/>
        <v>0</v>
      </c>
      <c r="DW14" s="18">
        <v>720</v>
      </c>
      <c r="DX14" s="17">
        <f t="shared" si="68"/>
        <v>0</v>
      </c>
      <c r="DY14" s="18">
        <v>660</v>
      </c>
      <c r="DZ14" s="17">
        <f t="shared" si="69"/>
        <v>0</v>
      </c>
      <c r="EA14" s="18">
        <v>360</v>
      </c>
      <c r="EB14" s="17">
        <f t="shared" si="70"/>
        <v>0</v>
      </c>
      <c r="EC14" s="18">
        <v>100</v>
      </c>
      <c r="ED14" s="17">
        <f t="shared" si="71"/>
        <v>0</v>
      </c>
      <c r="EE14" s="31">
        <v>950</v>
      </c>
      <c r="EF14" s="17">
        <f t="shared" si="72"/>
        <v>0</v>
      </c>
      <c r="EG14" s="55">
        <f t="shared" si="73"/>
        <v>2790</v>
      </c>
      <c r="EH14" s="55">
        <f t="shared" si="74"/>
        <v>0</v>
      </c>
      <c r="EI14" s="18">
        <v>100</v>
      </c>
      <c r="EJ14" s="17">
        <f t="shared" si="75"/>
        <v>0</v>
      </c>
      <c r="EK14" s="18">
        <v>430</v>
      </c>
      <c r="EL14" s="17">
        <f t="shared" si="76"/>
        <v>0</v>
      </c>
      <c r="EM14" s="18">
        <v>300</v>
      </c>
      <c r="EN14" s="17">
        <f t="shared" si="77"/>
        <v>0</v>
      </c>
      <c r="EO14" s="18">
        <v>180</v>
      </c>
      <c r="EP14" s="17">
        <f t="shared" si="78"/>
        <v>0</v>
      </c>
      <c r="EQ14" s="18">
        <v>200</v>
      </c>
      <c r="ER14" s="17">
        <f t="shared" si="79"/>
        <v>0</v>
      </c>
      <c r="ES14" s="18">
        <v>700</v>
      </c>
      <c r="ET14" s="17">
        <f t="shared" si="80"/>
        <v>0</v>
      </c>
      <c r="EU14" s="18">
        <v>300</v>
      </c>
      <c r="EV14" s="17">
        <f t="shared" si="81"/>
        <v>0</v>
      </c>
      <c r="EW14" s="18">
        <v>575</v>
      </c>
      <c r="EX14" s="17">
        <f t="shared" si="82"/>
        <v>0</v>
      </c>
      <c r="EY14" s="18">
        <v>300</v>
      </c>
      <c r="EZ14" s="17">
        <f t="shared" si="83"/>
        <v>0</v>
      </c>
      <c r="FA14" s="18">
        <v>200</v>
      </c>
      <c r="FB14" s="17">
        <f t="shared" si="84"/>
        <v>0</v>
      </c>
      <c r="FC14" s="18">
        <v>95</v>
      </c>
      <c r="FD14" s="17">
        <f t="shared" si="85"/>
        <v>0</v>
      </c>
      <c r="FE14" s="18">
        <v>95</v>
      </c>
      <c r="FF14" s="17">
        <f t="shared" si="86"/>
        <v>0</v>
      </c>
      <c r="FG14" s="55">
        <f t="shared" si="87"/>
        <v>3475</v>
      </c>
      <c r="FH14" s="55">
        <f t="shared" si="88"/>
        <v>0</v>
      </c>
      <c r="FI14" s="18">
        <v>180</v>
      </c>
      <c r="FJ14" s="17">
        <f t="shared" si="89"/>
        <v>0</v>
      </c>
      <c r="FK14" s="27">
        <v>650</v>
      </c>
      <c r="FL14" s="17">
        <f t="shared" si="90"/>
        <v>0</v>
      </c>
      <c r="FM14" s="18">
        <v>1200</v>
      </c>
      <c r="FN14" s="17">
        <f t="shared" si="91"/>
        <v>0</v>
      </c>
      <c r="FO14" s="18">
        <v>600</v>
      </c>
      <c r="FP14" s="17">
        <f t="shared" si="92"/>
        <v>0</v>
      </c>
      <c r="FQ14" s="18">
        <v>480</v>
      </c>
      <c r="FR14" s="17">
        <f t="shared" si="93"/>
        <v>0</v>
      </c>
      <c r="FS14" s="17">
        <v>900</v>
      </c>
      <c r="FT14" s="17">
        <f t="shared" si="94"/>
        <v>0</v>
      </c>
      <c r="FU14" s="18">
        <v>200</v>
      </c>
      <c r="FV14" s="17">
        <f t="shared" si="95"/>
        <v>0</v>
      </c>
      <c r="FW14" s="17">
        <v>800</v>
      </c>
      <c r="FX14" s="17">
        <f t="shared" si="96"/>
        <v>0</v>
      </c>
      <c r="FY14" s="18">
        <v>650</v>
      </c>
      <c r="FZ14" s="17">
        <f t="shared" si="97"/>
        <v>0</v>
      </c>
      <c r="GA14" s="18">
        <v>500</v>
      </c>
      <c r="GB14" s="17">
        <f t="shared" si="98"/>
        <v>0</v>
      </c>
      <c r="GC14" s="18">
        <v>400</v>
      </c>
      <c r="GD14" s="17">
        <f t="shared" si="99"/>
        <v>0</v>
      </c>
      <c r="GE14" s="18">
        <v>200</v>
      </c>
      <c r="GF14" s="17">
        <f t="shared" si="100"/>
        <v>0</v>
      </c>
      <c r="GG14" s="18">
        <v>350</v>
      </c>
      <c r="GH14" s="17">
        <f t="shared" si="101"/>
        <v>0</v>
      </c>
      <c r="GI14" s="18">
        <v>500</v>
      </c>
      <c r="GJ14" s="17">
        <f t="shared" si="102"/>
        <v>0</v>
      </c>
      <c r="GK14" s="17">
        <v>650</v>
      </c>
      <c r="GL14" s="17">
        <f t="shared" si="103"/>
        <v>0</v>
      </c>
      <c r="GM14" s="27">
        <v>650</v>
      </c>
      <c r="GN14" s="17">
        <f t="shared" si="104"/>
        <v>0</v>
      </c>
      <c r="GO14" s="18">
        <v>400</v>
      </c>
      <c r="GP14" s="17">
        <f t="shared" si="105"/>
        <v>0</v>
      </c>
      <c r="GQ14" s="17">
        <v>400</v>
      </c>
      <c r="GR14" s="17">
        <f t="shared" si="106"/>
        <v>0</v>
      </c>
      <c r="GS14" s="18">
        <v>700</v>
      </c>
      <c r="GT14" s="17">
        <f t="shared" si="107"/>
        <v>0</v>
      </c>
      <c r="GU14" s="18">
        <v>800</v>
      </c>
      <c r="GV14" s="17">
        <f t="shared" si="108"/>
        <v>0</v>
      </c>
      <c r="GW14" s="18">
        <v>1050</v>
      </c>
      <c r="GX14" s="17">
        <f t="shared" si="109"/>
        <v>0</v>
      </c>
      <c r="GY14" s="17">
        <v>650</v>
      </c>
      <c r="GZ14" s="17">
        <f t="shared" si="110"/>
        <v>0</v>
      </c>
      <c r="HA14" s="55">
        <f t="shared" si="111"/>
        <v>12910</v>
      </c>
      <c r="HB14" s="55">
        <f t="shared" si="112"/>
        <v>0</v>
      </c>
      <c r="HC14" s="28">
        <v>720</v>
      </c>
      <c r="HD14" s="17">
        <f t="shared" si="113"/>
        <v>0</v>
      </c>
      <c r="HE14" s="28">
        <v>450</v>
      </c>
      <c r="HF14" s="17">
        <f t="shared" si="114"/>
        <v>0</v>
      </c>
      <c r="HG14" s="28">
        <v>500</v>
      </c>
      <c r="HH14" s="17">
        <f t="shared" si="115"/>
        <v>0</v>
      </c>
      <c r="HI14" s="28">
        <v>1500</v>
      </c>
      <c r="HJ14" s="17">
        <f t="shared" si="116"/>
        <v>0</v>
      </c>
      <c r="HK14" s="28">
        <v>290</v>
      </c>
      <c r="HL14" s="17">
        <f t="shared" si="117"/>
        <v>0</v>
      </c>
      <c r="HM14" s="28">
        <v>600</v>
      </c>
      <c r="HN14" s="17">
        <f t="shared" si="118"/>
        <v>0</v>
      </c>
      <c r="HO14" s="28">
        <v>750</v>
      </c>
      <c r="HP14" s="17">
        <f t="shared" si="119"/>
        <v>0</v>
      </c>
      <c r="HQ14" s="28">
        <v>280</v>
      </c>
      <c r="HR14" s="17">
        <f t="shared" si="120"/>
        <v>0</v>
      </c>
      <c r="HS14" s="28">
        <v>180</v>
      </c>
      <c r="HT14" s="17">
        <f t="shared" si="121"/>
        <v>0</v>
      </c>
      <c r="HU14" s="28">
        <v>400</v>
      </c>
      <c r="HV14" s="17">
        <f t="shared" si="122"/>
        <v>0</v>
      </c>
      <c r="HW14" s="28">
        <v>250</v>
      </c>
      <c r="HX14" s="17">
        <f t="shared" si="123"/>
        <v>0</v>
      </c>
      <c r="HY14" s="28">
        <v>900</v>
      </c>
      <c r="HZ14" s="17">
        <f t="shared" si="124"/>
        <v>0</v>
      </c>
      <c r="IA14" s="28">
        <v>750</v>
      </c>
      <c r="IB14" s="17">
        <f t="shared" si="125"/>
        <v>0</v>
      </c>
      <c r="IC14" s="28">
        <v>400</v>
      </c>
      <c r="ID14" s="17">
        <f t="shared" si="126"/>
        <v>0</v>
      </c>
      <c r="IE14" s="28">
        <v>900</v>
      </c>
      <c r="IF14" s="17">
        <f t="shared" si="127"/>
        <v>0</v>
      </c>
      <c r="IG14" s="28">
        <v>450</v>
      </c>
      <c r="IH14" s="17">
        <f t="shared" si="128"/>
        <v>0</v>
      </c>
      <c r="II14" s="28">
        <v>1600</v>
      </c>
      <c r="IJ14" s="17">
        <f t="shared" si="129"/>
        <v>0</v>
      </c>
      <c r="IK14" s="28">
        <v>150</v>
      </c>
      <c r="IL14" s="17">
        <f t="shared" si="130"/>
        <v>0</v>
      </c>
      <c r="IM14" s="28">
        <v>650</v>
      </c>
      <c r="IN14" s="17">
        <f t="shared" si="131"/>
        <v>0</v>
      </c>
      <c r="IO14" s="28">
        <v>250</v>
      </c>
      <c r="IP14" s="17">
        <f t="shared" si="132"/>
        <v>0</v>
      </c>
      <c r="IQ14" s="28">
        <v>550</v>
      </c>
      <c r="IR14" s="17">
        <f t="shared" si="133"/>
        <v>0</v>
      </c>
      <c r="IS14" s="28">
        <v>500</v>
      </c>
      <c r="IT14" s="17">
        <f t="shared" si="134"/>
        <v>0</v>
      </c>
      <c r="IU14" s="55">
        <f t="shared" si="135"/>
        <v>13020</v>
      </c>
      <c r="IV14" s="55">
        <f t="shared" si="136"/>
        <v>0</v>
      </c>
      <c r="IW14" s="18">
        <v>100</v>
      </c>
      <c r="IX14" s="17">
        <f t="shared" si="137"/>
        <v>0</v>
      </c>
      <c r="IY14" s="18">
        <v>120</v>
      </c>
      <c r="IZ14" s="17">
        <f t="shared" si="138"/>
        <v>0</v>
      </c>
      <c r="JA14" s="18">
        <v>70</v>
      </c>
      <c r="JB14" s="17">
        <f t="shared" si="139"/>
        <v>0</v>
      </c>
      <c r="JC14" s="18">
        <v>70</v>
      </c>
      <c r="JD14" s="17">
        <f t="shared" si="140"/>
        <v>0</v>
      </c>
      <c r="JE14" s="55">
        <f t="shared" si="141"/>
        <v>360</v>
      </c>
      <c r="JF14" s="55">
        <f t="shared" si="142"/>
        <v>0</v>
      </c>
      <c r="JG14" s="18">
        <v>150</v>
      </c>
      <c r="JH14" s="17">
        <f t="shared" si="143"/>
        <v>0</v>
      </c>
      <c r="JI14" s="55">
        <f t="shared" si="144"/>
        <v>150</v>
      </c>
      <c r="JJ14" s="55">
        <f t="shared" si="145"/>
        <v>0</v>
      </c>
      <c r="JK14" s="28">
        <v>1200</v>
      </c>
      <c r="JL14" s="17">
        <f t="shared" si="146"/>
        <v>0</v>
      </c>
      <c r="JM14" s="28">
        <v>700</v>
      </c>
      <c r="JN14" s="17">
        <f t="shared" si="147"/>
        <v>0</v>
      </c>
      <c r="JO14" s="171">
        <v>700</v>
      </c>
      <c r="JP14" s="17">
        <f t="shared" si="148"/>
        <v>0</v>
      </c>
      <c r="JQ14" s="28">
        <v>500</v>
      </c>
      <c r="JR14" s="17">
        <f t="shared" si="149"/>
        <v>0</v>
      </c>
      <c r="JS14" s="18">
        <v>430</v>
      </c>
      <c r="JT14" s="17">
        <f t="shared" si="150"/>
        <v>0</v>
      </c>
      <c r="JU14" s="28">
        <v>500</v>
      </c>
      <c r="JV14" s="17">
        <f t="shared" si="151"/>
        <v>0</v>
      </c>
      <c r="JW14" s="28">
        <v>850</v>
      </c>
      <c r="JX14" s="17">
        <f t="shared" si="152"/>
        <v>0</v>
      </c>
      <c r="JY14" s="29">
        <v>965</v>
      </c>
      <c r="JZ14" s="17">
        <f t="shared" si="153"/>
        <v>0</v>
      </c>
      <c r="KA14" s="28">
        <v>180</v>
      </c>
      <c r="KB14" s="17">
        <f t="shared" si="154"/>
        <v>0</v>
      </c>
      <c r="KC14" s="28">
        <v>380</v>
      </c>
      <c r="KD14" s="17">
        <f t="shared" si="155"/>
        <v>0</v>
      </c>
      <c r="KE14" s="28">
        <v>600</v>
      </c>
      <c r="KF14" s="17">
        <f t="shared" si="156"/>
        <v>0</v>
      </c>
      <c r="KG14" s="28">
        <v>800</v>
      </c>
      <c r="KH14" s="17">
        <f t="shared" si="157"/>
        <v>0</v>
      </c>
      <c r="KI14" s="28">
        <v>500</v>
      </c>
      <c r="KJ14" s="17">
        <f t="shared" si="158"/>
        <v>0</v>
      </c>
      <c r="KK14" s="28">
        <v>700</v>
      </c>
      <c r="KL14" s="17">
        <f t="shared" si="159"/>
        <v>0</v>
      </c>
      <c r="KM14" s="28">
        <v>300</v>
      </c>
      <c r="KN14" s="17">
        <f t="shared" si="160"/>
        <v>0</v>
      </c>
      <c r="KO14" s="28">
        <v>200</v>
      </c>
      <c r="KP14" s="17">
        <f t="shared" si="161"/>
        <v>0</v>
      </c>
      <c r="KQ14" s="28">
        <v>1000</v>
      </c>
      <c r="KR14" s="17">
        <f t="shared" si="162"/>
        <v>0</v>
      </c>
      <c r="KS14" s="18">
        <v>270</v>
      </c>
      <c r="KT14" s="17">
        <f t="shared" si="163"/>
        <v>0</v>
      </c>
      <c r="KU14" s="28">
        <v>700</v>
      </c>
      <c r="KV14" s="17">
        <f t="shared" si="164"/>
        <v>0</v>
      </c>
      <c r="KW14" s="28">
        <v>400</v>
      </c>
      <c r="KX14" s="17">
        <f t="shared" si="165"/>
        <v>0</v>
      </c>
      <c r="KY14" s="169">
        <v>360</v>
      </c>
      <c r="KZ14" s="17">
        <f t="shared" si="166"/>
        <v>0</v>
      </c>
      <c r="LA14" s="61">
        <f t="shared" si="167"/>
        <v>12235</v>
      </c>
      <c r="LB14" s="55">
        <f t="shared" si="168"/>
        <v>0</v>
      </c>
      <c r="LC14" s="30">
        <v>300</v>
      </c>
      <c r="LD14" s="17">
        <f t="shared" si="169"/>
        <v>0</v>
      </c>
      <c r="LE14" s="30">
        <v>260</v>
      </c>
      <c r="LF14" s="17">
        <f t="shared" si="170"/>
        <v>0</v>
      </c>
      <c r="LG14" s="30">
        <v>400</v>
      </c>
      <c r="LH14" s="17">
        <f t="shared" si="171"/>
        <v>0</v>
      </c>
      <c r="LI14" s="30">
        <v>350</v>
      </c>
      <c r="LJ14" s="17">
        <f t="shared" si="172"/>
        <v>0</v>
      </c>
      <c r="LK14" s="30">
        <v>500</v>
      </c>
      <c r="LL14" s="17">
        <f t="shared" si="173"/>
        <v>0</v>
      </c>
      <c r="LM14" s="30">
        <v>300</v>
      </c>
      <c r="LN14" s="17">
        <f t="shared" si="174"/>
        <v>0</v>
      </c>
      <c r="LO14" s="30">
        <v>270</v>
      </c>
      <c r="LP14" s="17">
        <f t="shared" si="175"/>
        <v>0</v>
      </c>
      <c r="LQ14" s="30">
        <v>300</v>
      </c>
      <c r="LR14" s="17">
        <f t="shared" si="176"/>
        <v>0</v>
      </c>
      <c r="LS14" s="30">
        <v>800</v>
      </c>
      <c r="LT14" s="17">
        <f t="shared" si="177"/>
        <v>0</v>
      </c>
      <c r="LU14" s="30">
        <v>110</v>
      </c>
      <c r="LV14" s="17">
        <f t="shared" si="178"/>
        <v>0</v>
      </c>
      <c r="LW14" s="30">
        <v>170</v>
      </c>
      <c r="LX14" s="17">
        <f t="shared" si="179"/>
        <v>0</v>
      </c>
      <c r="LY14" s="30">
        <v>380</v>
      </c>
      <c r="LZ14" s="17">
        <f t="shared" si="180"/>
        <v>0</v>
      </c>
      <c r="MA14" s="30">
        <v>500</v>
      </c>
      <c r="MB14" s="17">
        <f t="shared" si="181"/>
        <v>0</v>
      </c>
      <c r="MC14" s="30">
        <v>350</v>
      </c>
      <c r="MD14" s="17">
        <f t="shared" si="182"/>
        <v>0</v>
      </c>
      <c r="ME14" s="23">
        <f t="shared" si="183"/>
        <v>4990</v>
      </c>
      <c r="MF14" s="22">
        <f t="shared" si="184"/>
        <v>0</v>
      </c>
      <c r="MG14" s="17">
        <v>170</v>
      </c>
      <c r="MH14" s="17">
        <f t="shared" si="185"/>
        <v>0</v>
      </c>
      <c r="MI14" s="55">
        <f t="shared" si="0"/>
        <v>170</v>
      </c>
      <c r="MJ14" s="55">
        <f t="shared" si="1"/>
        <v>0</v>
      </c>
      <c r="MK14" s="1">
        <v>1020</v>
      </c>
      <c r="ML14" s="55">
        <f t="shared" si="186"/>
        <v>0</v>
      </c>
      <c r="MM14" s="58">
        <f t="shared" si="187"/>
        <v>70055</v>
      </c>
      <c r="MN14" s="55">
        <f t="shared" si="2"/>
        <v>0</v>
      </c>
    </row>
    <row r="15" spans="1:352" s="24" customFormat="1" ht="18">
      <c r="A15" s="17">
        <v>7</v>
      </c>
      <c r="B15" s="18" t="s">
        <v>12</v>
      </c>
      <c r="C15" s="18" t="s">
        <v>4</v>
      </c>
      <c r="D15" s="17">
        <f>'Գնման ժամանակացույց ԱՄՓՈՓ'!D11</f>
        <v>0</v>
      </c>
      <c r="E15" s="21">
        <v>350</v>
      </c>
      <c r="F15" s="17">
        <f t="shared" si="3"/>
        <v>0</v>
      </c>
      <c r="G15" s="21">
        <v>600</v>
      </c>
      <c r="H15" s="17">
        <f t="shared" si="4"/>
        <v>0</v>
      </c>
      <c r="I15" s="21">
        <v>650</v>
      </c>
      <c r="J15" s="17">
        <f t="shared" si="5"/>
        <v>0</v>
      </c>
      <c r="K15" s="21">
        <v>450</v>
      </c>
      <c r="L15" s="17">
        <f t="shared" si="6"/>
        <v>0</v>
      </c>
      <c r="M15" s="21">
        <v>400</v>
      </c>
      <c r="N15" s="17">
        <f t="shared" si="7"/>
        <v>0</v>
      </c>
      <c r="O15" s="21">
        <v>300</v>
      </c>
      <c r="P15" s="17">
        <f t="shared" si="8"/>
        <v>0</v>
      </c>
      <c r="Q15" s="21">
        <v>440</v>
      </c>
      <c r="R15" s="17">
        <f t="shared" si="9"/>
        <v>0</v>
      </c>
      <c r="S15" s="21">
        <v>500</v>
      </c>
      <c r="T15" s="17">
        <f t="shared" si="10"/>
        <v>0</v>
      </c>
      <c r="U15" s="21">
        <v>200</v>
      </c>
      <c r="V15" s="17">
        <f t="shared" si="11"/>
        <v>0</v>
      </c>
      <c r="W15" s="21">
        <v>250</v>
      </c>
      <c r="X15" s="17">
        <f t="shared" si="12"/>
        <v>0</v>
      </c>
      <c r="Y15" s="21">
        <v>500</v>
      </c>
      <c r="Z15" s="17">
        <f t="shared" si="13"/>
        <v>0</v>
      </c>
      <c r="AA15" s="21">
        <v>200</v>
      </c>
      <c r="AB15" s="17">
        <f t="shared" si="14"/>
        <v>0</v>
      </c>
      <c r="AC15" s="21">
        <v>250</v>
      </c>
      <c r="AD15" s="17">
        <f t="shared" si="15"/>
        <v>0</v>
      </c>
      <c r="AE15" s="21">
        <v>250</v>
      </c>
      <c r="AF15" s="17">
        <f t="shared" si="16"/>
        <v>0</v>
      </c>
      <c r="AG15" s="21">
        <v>450</v>
      </c>
      <c r="AH15" s="17">
        <f t="shared" si="17"/>
        <v>0</v>
      </c>
      <c r="AI15" s="21">
        <v>300</v>
      </c>
      <c r="AJ15" s="17">
        <f t="shared" si="18"/>
        <v>0</v>
      </c>
      <c r="AK15" s="21">
        <v>600</v>
      </c>
      <c r="AL15" s="17">
        <f t="shared" si="19"/>
        <v>0</v>
      </c>
      <c r="AM15" s="21">
        <v>230</v>
      </c>
      <c r="AN15" s="17">
        <f t="shared" si="20"/>
        <v>0</v>
      </c>
      <c r="AO15" s="21">
        <v>460</v>
      </c>
      <c r="AP15" s="17">
        <f t="shared" si="21"/>
        <v>0</v>
      </c>
      <c r="AQ15" s="21">
        <v>600</v>
      </c>
      <c r="AR15" s="17">
        <f t="shared" si="22"/>
        <v>0</v>
      </c>
      <c r="AS15" s="21">
        <v>200</v>
      </c>
      <c r="AT15" s="17">
        <f t="shared" si="23"/>
        <v>0</v>
      </c>
      <c r="AU15" s="54">
        <f t="shared" si="24"/>
        <v>8180</v>
      </c>
      <c r="AV15" s="55">
        <f t="shared" si="25"/>
        <v>0</v>
      </c>
      <c r="AW15" s="18">
        <v>850</v>
      </c>
      <c r="AX15" s="17">
        <f t="shared" si="26"/>
        <v>0</v>
      </c>
      <c r="AY15" s="18">
        <v>700</v>
      </c>
      <c r="AZ15" s="17">
        <f t="shared" si="27"/>
        <v>0</v>
      </c>
      <c r="BA15" s="18">
        <v>100</v>
      </c>
      <c r="BB15" s="17">
        <f t="shared" si="28"/>
        <v>0</v>
      </c>
      <c r="BC15" s="18">
        <v>400</v>
      </c>
      <c r="BD15" s="17">
        <f t="shared" si="29"/>
        <v>0</v>
      </c>
      <c r="BE15" s="18">
        <v>350</v>
      </c>
      <c r="BF15" s="17">
        <f t="shared" si="30"/>
        <v>0</v>
      </c>
      <c r="BG15" s="18">
        <v>250</v>
      </c>
      <c r="BH15" s="17">
        <f t="shared" si="31"/>
        <v>0</v>
      </c>
      <c r="BI15" s="18">
        <v>240</v>
      </c>
      <c r="BJ15" s="17">
        <f t="shared" si="32"/>
        <v>0</v>
      </c>
      <c r="BK15" s="18">
        <v>400</v>
      </c>
      <c r="BL15" s="17">
        <f t="shared" si="33"/>
        <v>0</v>
      </c>
      <c r="BM15" s="18">
        <v>550</v>
      </c>
      <c r="BN15" s="17">
        <f t="shared" si="34"/>
        <v>0</v>
      </c>
      <c r="BO15" s="18">
        <v>1000</v>
      </c>
      <c r="BP15" s="17">
        <f t="shared" si="35"/>
        <v>0</v>
      </c>
      <c r="BQ15" s="18">
        <v>760</v>
      </c>
      <c r="BR15" s="17">
        <f t="shared" si="36"/>
        <v>0</v>
      </c>
      <c r="BS15" s="18">
        <v>950</v>
      </c>
      <c r="BT15" s="17">
        <f t="shared" si="37"/>
        <v>0</v>
      </c>
      <c r="BU15" s="18">
        <v>50</v>
      </c>
      <c r="BV15" s="17">
        <f t="shared" si="38"/>
        <v>0</v>
      </c>
      <c r="BW15" s="55">
        <f t="shared" si="39"/>
        <v>6600</v>
      </c>
      <c r="BX15" s="55">
        <f t="shared" si="40"/>
        <v>0</v>
      </c>
      <c r="BY15" s="25">
        <v>800</v>
      </c>
      <c r="BZ15" s="17">
        <f t="shared" si="41"/>
        <v>0</v>
      </c>
      <c r="CA15" s="18">
        <v>850</v>
      </c>
      <c r="CB15" s="17">
        <f t="shared" si="42"/>
        <v>0</v>
      </c>
      <c r="CC15" s="25">
        <v>1000</v>
      </c>
      <c r="CD15" s="17">
        <f t="shared" si="43"/>
        <v>0</v>
      </c>
      <c r="CE15" s="25">
        <v>820</v>
      </c>
      <c r="CF15" s="17">
        <f t="shared" si="44"/>
        <v>0</v>
      </c>
      <c r="CG15" s="25">
        <v>700</v>
      </c>
      <c r="CH15" s="17">
        <f t="shared" si="45"/>
        <v>0</v>
      </c>
      <c r="CI15" s="48">
        <v>810</v>
      </c>
      <c r="CJ15" s="17">
        <f t="shared" si="46"/>
        <v>0</v>
      </c>
      <c r="CK15" s="25">
        <v>1000</v>
      </c>
      <c r="CL15" s="17">
        <f t="shared" si="47"/>
        <v>0</v>
      </c>
      <c r="CM15" s="25">
        <v>700</v>
      </c>
      <c r="CN15" s="17">
        <f t="shared" si="48"/>
        <v>0</v>
      </c>
      <c r="CO15" s="25">
        <v>550</v>
      </c>
      <c r="CP15" s="17">
        <f t="shared" si="49"/>
        <v>0</v>
      </c>
      <c r="CQ15" s="25">
        <v>1200</v>
      </c>
      <c r="CR15" s="17">
        <f t="shared" si="50"/>
        <v>0</v>
      </c>
      <c r="CS15" s="25">
        <v>800</v>
      </c>
      <c r="CT15" s="17">
        <f t="shared" si="51"/>
        <v>0</v>
      </c>
      <c r="CU15" s="25">
        <v>900</v>
      </c>
      <c r="CV15" s="17">
        <f t="shared" si="52"/>
        <v>0</v>
      </c>
      <c r="CW15" s="25">
        <v>1650</v>
      </c>
      <c r="CX15" s="17">
        <f t="shared" si="53"/>
        <v>0</v>
      </c>
      <c r="CY15" s="18">
        <v>625</v>
      </c>
      <c r="CZ15" s="17">
        <f t="shared" si="54"/>
        <v>0</v>
      </c>
      <c r="DA15" s="25">
        <v>1000</v>
      </c>
      <c r="DB15" s="17">
        <f t="shared" si="55"/>
        <v>0</v>
      </c>
      <c r="DC15" s="25">
        <v>600</v>
      </c>
      <c r="DD15" s="17">
        <f t="shared" si="56"/>
        <v>0</v>
      </c>
      <c r="DE15" s="23">
        <f t="shared" si="57"/>
        <v>14005</v>
      </c>
      <c r="DF15" s="22">
        <f t="shared" si="58"/>
        <v>0</v>
      </c>
      <c r="DG15" s="9">
        <v>500</v>
      </c>
      <c r="DH15" s="17">
        <f t="shared" si="59"/>
        <v>0</v>
      </c>
      <c r="DI15" s="9">
        <v>700</v>
      </c>
      <c r="DJ15" s="17">
        <f t="shared" si="60"/>
        <v>0</v>
      </c>
      <c r="DK15" s="9">
        <v>335</v>
      </c>
      <c r="DL15" s="17">
        <f t="shared" si="61"/>
        <v>0</v>
      </c>
      <c r="DM15" s="9">
        <v>480</v>
      </c>
      <c r="DN15" s="17">
        <f t="shared" si="62"/>
        <v>0</v>
      </c>
      <c r="DO15" s="9">
        <v>500</v>
      </c>
      <c r="DP15" s="17">
        <f t="shared" si="63"/>
        <v>0</v>
      </c>
      <c r="DQ15" s="9">
        <v>550</v>
      </c>
      <c r="DR15" s="17">
        <f t="shared" si="64"/>
        <v>0</v>
      </c>
      <c r="DS15" s="9">
        <v>335</v>
      </c>
      <c r="DT15" s="17">
        <f t="shared" si="65"/>
        <v>0</v>
      </c>
      <c r="DU15" s="55">
        <f t="shared" si="66"/>
        <v>3400</v>
      </c>
      <c r="DV15" s="59">
        <f t="shared" si="67"/>
        <v>0</v>
      </c>
      <c r="DW15" s="18">
        <v>700</v>
      </c>
      <c r="DX15" s="17">
        <f t="shared" si="68"/>
        <v>0</v>
      </c>
      <c r="DY15" s="18">
        <v>1122</v>
      </c>
      <c r="DZ15" s="17">
        <f t="shared" si="69"/>
        <v>0</v>
      </c>
      <c r="EA15" s="18">
        <v>1300</v>
      </c>
      <c r="EB15" s="17">
        <f t="shared" si="70"/>
        <v>0</v>
      </c>
      <c r="EC15" s="18">
        <v>700</v>
      </c>
      <c r="ED15" s="17">
        <f t="shared" si="71"/>
        <v>0</v>
      </c>
      <c r="EE15" s="31">
        <v>1100</v>
      </c>
      <c r="EF15" s="17">
        <f t="shared" si="72"/>
        <v>0</v>
      </c>
      <c r="EG15" s="55">
        <f t="shared" si="73"/>
        <v>4922</v>
      </c>
      <c r="EH15" s="55">
        <f t="shared" si="74"/>
        <v>0</v>
      </c>
      <c r="EI15" s="18">
        <v>390</v>
      </c>
      <c r="EJ15" s="17">
        <f t="shared" si="75"/>
        <v>0</v>
      </c>
      <c r="EK15" s="18">
        <v>700</v>
      </c>
      <c r="EL15" s="17">
        <f t="shared" si="76"/>
        <v>0</v>
      </c>
      <c r="EM15" s="18">
        <v>500</v>
      </c>
      <c r="EN15" s="17">
        <f t="shared" si="77"/>
        <v>0</v>
      </c>
      <c r="EO15" s="18">
        <v>240</v>
      </c>
      <c r="EP15" s="17">
        <f t="shared" si="78"/>
        <v>0</v>
      </c>
      <c r="EQ15" s="18">
        <v>500</v>
      </c>
      <c r="ER15" s="17">
        <f t="shared" si="79"/>
        <v>0</v>
      </c>
      <c r="ES15" s="18">
        <v>2000</v>
      </c>
      <c r="ET15" s="17">
        <f t="shared" si="80"/>
        <v>0</v>
      </c>
      <c r="EU15" s="18">
        <v>500</v>
      </c>
      <c r="EV15" s="17">
        <f t="shared" si="81"/>
        <v>0</v>
      </c>
      <c r="EW15" s="18">
        <v>1850</v>
      </c>
      <c r="EX15" s="17">
        <f t="shared" si="82"/>
        <v>0</v>
      </c>
      <c r="EY15" s="18">
        <v>600</v>
      </c>
      <c r="EZ15" s="17">
        <f t="shared" si="83"/>
        <v>0</v>
      </c>
      <c r="FA15" s="18">
        <v>550</v>
      </c>
      <c r="FB15" s="17">
        <f t="shared" si="84"/>
        <v>0</v>
      </c>
      <c r="FC15" s="18">
        <v>110</v>
      </c>
      <c r="FD15" s="17">
        <f t="shared" si="85"/>
        <v>0</v>
      </c>
      <c r="FE15" s="18">
        <v>110</v>
      </c>
      <c r="FF15" s="17">
        <f t="shared" si="86"/>
        <v>0</v>
      </c>
      <c r="FG15" s="55">
        <f t="shared" si="87"/>
        <v>8050</v>
      </c>
      <c r="FH15" s="55">
        <f t="shared" si="88"/>
        <v>0</v>
      </c>
      <c r="FI15" s="18">
        <v>480</v>
      </c>
      <c r="FJ15" s="17">
        <f t="shared" si="89"/>
        <v>0</v>
      </c>
      <c r="FK15" s="27">
        <v>750</v>
      </c>
      <c r="FL15" s="17">
        <f t="shared" si="90"/>
        <v>0</v>
      </c>
      <c r="FM15" s="18">
        <v>1200</v>
      </c>
      <c r="FN15" s="17">
        <f t="shared" si="91"/>
        <v>0</v>
      </c>
      <c r="FO15" s="18">
        <v>600</v>
      </c>
      <c r="FP15" s="17">
        <f t="shared" si="92"/>
        <v>0</v>
      </c>
      <c r="FQ15" s="18">
        <v>750</v>
      </c>
      <c r="FR15" s="17">
        <f t="shared" si="93"/>
        <v>0</v>
      </c>
      <c r="FS15" s="17">
        <v>450</v>
      </c>
      <c r="FT15" s="17">
        <f t="shared" si="94"/>
        <v>0</v>
      </c>
      <c r="FU15" s="18">
        <v>400</v>
      </c>
      <c r="FV15" s="17">
        <f t="shared" si="95"/>
        <v>0</v>
      </c>
      <c r="FW15" s="17">
        <v>800</v>
      </c>
      <c r="FX15" s="17">
        <f t="shared" si="96"/>
        <v>0</v>
      </c>
      <c r="FY15" s="18">
        <v>1200</v>
      </c>
      <c r="FZ15" s="17">
        <f t="shared" si="97"/>
        <v>0</v>
      </c>
      <c r="GA15" s="18">
        <v>360</v>
      </c>
      <c r="GB15" s="17">
        <f t="shared" si="98"/>
        <v>0</v>
      </c>
      <c r="GC15" s="18">
        <v>500</v>
      </c>
      <c r="GD15" s="17">
        <f t="shared" si="99"/>
        <v>0</v>
      </c>
      <c r="GE15" s="18">
        <v>300</v>
      </c>
      <c r="GF15" s="17">
        <f t="shared" si="100"/>
        <v>0</v>
      </c>
      <c r="GG15" s="18">
        <v>300</v>
      </c>
      <c r="GH15" s="17">
        <f t="shared" si="101"/>
        <v>0</v>
      </c>
      <c r="GI15" s="18">
        <v>750</v>
      </c>
      <c r="GJ15" s="17">
        <f t="shared" si="102"/>
        <v>0</v>
      </c>
      <c r="GK15" s="17">
        <v>1400</v>
      </c>
      <c r="GL15" s="17">
        <f t="shared" si="103"/>
        <v>0</v>
      </c>
      <c r="GM15" s="27">
        <v>750</v>
      </c>
      <c r="GN15" s="17">
        <f t="shared" si="104"/>
        <v>0</v>
      </c>
      <c r="GO15" s="18">
        <v>450</v>
      </c>
      <c r="GP15" s="17">
        <f t="shared" si="105"/>
        <v>0</v>
      </c>
      <c r="GQ15" s="17">
        <v>600</v>
      </c>
      <c r="GR15" s="17">
        <f t="shared" si="106"/>
        <v>0</v>
      </c>
      <c r="GS15" s="18">
        <v>700</v>
      </c>
      <c r="GT15" s="17">
        <f t="shared" si="107"/>
        <v>0</v>
      </c>
      <c r="GU15" s="18">
        <v>900</v>
      </c>
      <c r="GV15" s="17">
        <f t="shared" si="108"/>
        <v>0</v>
      </c>
      <c r="GW15" s="18">
        <v>2000</v>
      </c>
      <c r="GX15" s="17">
        <f t="shared" si="109"/>
        <v>0</v>
      </c>
      <c r="GY15" s="17">
        <v>1200</v>
      </c>
      <c r="GZ15" s="17">
        <f t="shared" si="110"/>
        <v>0</v>
      </c>
      <c r="HA15" s="55">
        <f t="shared" si="111"/>
        <v>16840</v>
      </c>
      <c r="HB15" s="55">
        <f t="shared" si="112"/>
        <v>0</v>
      </c>
      <c r="HC15" s="28">
        <v>610</v>
      </c>
      <c r="HD15" s="17">
        <f t="shared" si="113"/>
        <v>0</v>
      </c>
      <c r="HE15" s="28">
        <v>650</v>
      </c>
      <c r="HF15" s="17">
        <f t="shared" si="114"/>
        <v>0</v>
      </c>
      <c r="HG15" s="28">
        <v>410</v>
      </c>
      <c r="HH15" s="17">
        <f t="shared" si="115"/>
        <v>0</v>
      </c>
      <c r="HI15" s="28">
        <v>1000</v>
      </c>
      <c r="HJ15" s="17">
        <f t="shared" si="116"/>
        <v>0</v>
      </c>
      <c r="HK15" s="28">
        <v>350</v>
      </c>
      <c r="HL15" s="17">
        <f t="shared" si="117"/>
        <v>0</v>
      </c>
      <c r="HM15" s="28">
        <v>650</v>
      </c>
      <c r="HN15" s="17">
        <f t="shared" si="118"/>
        <v>0</v>
      </c>
      <c r="HO15" s="28">
        <v>600</v>
      </c>
      <c r="HP15" s="17">
        <f t="shared" si="119"/>
        <v>0</v>
      </c>
      <c r="HQ15" s="28">
        <v>320</v>
      </c>
      <c r="HR15" s="17">
        <f t="shared" si="120"/>
        <v>0</v>
      </c>
      <c r="HS15" s="28">
        <v>320</v>
      </c>
      <c r="HT15" s="17">
        <f t="shared" si="121"/>
        <v>0</v>
      </c>
      <c r="HU15" s="28">
        <v>560</v>
      </c>
      <c r="HV15" s="17">
        <f t="shared" si="122"/>
        <v>0</v>
      </c>
      <c r="HW15" s="28">
        <v>700</v>
      </c>
      <c r="HX15" s="17">
        <f t="shared" si="123"/>
        <v>0</v>
      </c>
      <c r="HY15" s="28">
        <v>600</v>
      </c>
      <c r="HZ15" s="17">
        <f t="shared" si="124"/>
        <v>0</v>
      </c>
      <c r="IA15" s="28">
        <v>1400</v>
      </c>
      <c r="IB15" s="17">
        <f t="shared" si="125"/>
        <v>0</v>
      </c>
      <c r="IC15" s="28">
        <v>100</v>
      </c>
      <c r="ID15" s="17">
        <f t="shared" si="126"/>
        <v>0</v>
      </c>
      <c r="IE15" s="28">
        <v>400</v>
      </c>
      <c r="IF15" s="17">
        <f t="shared" si="127"/>
        <v>0</v>
      </c>
      <c r="IG15" s="28">
        <v>550</v>
      </c>
      <c r="IH15" s="17">
        <f t="shared" si="128"/>
        <v>0</v>
      </c>
      <c r="II15" s="28">
        <v>1800</v>
      </c>
      <c r="IJ15" s="17">
        <f t="shared" si="129"/>
        <v>0</v>
      </c>
      <c r="IK15" s="28">
        <v>900</v>
      </c>
      <c r="IL15" s="17">
        <f t="shared" si="130"/>
        <v>0</v>
      </c>
      <c r="IM15" s="28">
        <v>800</v>
      </c>
      <c r="IN15" s="17">
        <f t="shared" si="131"/>
        <v>0</v>
      </c>
      <c r="IO15" s="28">
        <v>450</v>
      </c>
      <c r="IP15" s="17">
        <f t="shared" si="132"/>
        <v>0</v>
      </c>
      <c r="IQ15" s="28">
        <v>600</v>
      </c>
      <c r="IR15" s="17">
        <f t="shared" si="133"/>
        <v>0</v>
      </c>
      <c r="IS15" s="28">
        <v>600</v>
      </c>
      <c r="IT15" s="17">
        <f t="shared" si="134"/>
        <v>0</v>
      </c>
      <c r="IU15" s="55">
        <f t="shared" si="135"/>
        <v>14370</v>
      </c>
      <c r="IV15" s="55">
        <f t="shared" si="136"/>
        <v>0</v>
      </c>
      <c r="IW15" s="18">
        <v>220</v>
      </c>
      <c r="IX15" s="17">
        <f t="shared" si="137"/>
        <v>0</v>
      </c>
      <c r="IY15" s="18">
        <v>350</v>
      </c>
      <c r="IZ15" s="17">
        <f t="shared" si="138"/>
        <v>0</v>
      </c>
      <c r="JA15" s="18">
        <v>120</v>
      </c>
      <c r="JB15" s="17">
        <f t="shared" si="139"/>
        <v>0</v>
      </c>
      <c r="JC15" s="18">
        <v>160</v>
      </c>
      <c r="JD15" s="17">
        <f t="shared" si="140"/>
        <v>0</v>
      </c>
      <c r="JE15" s="55">
        <f t="shared" si="141"/>
        <v>850</v>
      </c>
      <c r="JF15" s="55">
        <f t="shared" si="142"/>
        <v>0</v>
      </c>
      <c r="JG15" s="18">
        <v>200</v>
      </c>
      <c r="JH15" s="17">
        <f t="shared" si="143"/>
        <v>0</v>
      </c>
      <c r="JI15" s="55">
        <f t="shared" si="144"/>
        <v>200</v>
      </c>
      <c r="JJ15" s="55">
        <f t="shared" si="145"/>
        <v>0</v>
      </c>
      <c r="JK15" s="28">
        <v>1200</v>
      </c>
      <c r="JL15" s="17">
        <f t="shared" si="146"/>
        <v>0</v>
      </c>
      <c r="JM15" s="28">
        <v>650</v>
      </c>
      <c r="JN15" s="17">
        <f t="shared" si="147"/>
        <v>0</v>
      </c>
      <c r="JO15" s="171">
        <v>500</v>
      </c>
      <c r="JP15" s="17">
        <f t="shared" si="148"/>
        <v>0</v>
      </c>
      <c r="JQ15" s="28">
        <v>700</v>
      </c>
      <c r="JR15" s="17">
        <f t="shared" si="149"/>
        <v>0</v>
      </c>
      <c r="JS15" s="18">
        <v>440</v>
      </c>
      <c r="JT15" s="17">
        <f t="shared" si="150"/>
        <v>0</v>
      </c>
      <c r="JU15" s="28">
        <v>800</v>
      </c>
      <c r="JV15" s="17">
        <f t="shared" si="151"/>
        <v>0</v>
      </c>
      <c r="JW15" s="28">
        <v>650</v>
      </c>
      <c r="JX15" s="17">
        <f t="shared" si="152"/>
        <v>0</v>
      </c>
      <c r="JY15" s="29">
        <f>'[1]ՍՆՆԴԻ ՑՈՒՑԱԿ'!$H$11</f>
        <v>1560</v>
      </c>
      <c r="JZ15" s="17">
        <f t="shared" si="153"/>
        <v>0</v>
      </c>
      <c r="KA15" s="28">
        <v>240</v>
      </c>
      <c r="KB15" s="17">
        <f t="shared" si="154"/>
        <v>0</v>
      </c>
      <c r="KC15" s="28">
        <v>360</v>
      </c>
      <c r="KD15" s="17">
        <f t="shared" si="155"/>
        <v>0</v>
      </c>
      <c r="KE15" s="28">
        <v>600</v>
      </c>
      <c r="KF15" s="17">
        <f t="shared" si="156"/>
        <v>0</v>
      </c>
      <c r="KG15" s="28">
        <v>1000</v>
      </c>
      <c r="KH15" s="17">
        <f t="shared" si="157"/>
        <v>0</v>
      </c>
      <c r="KI15" s="28">
        <v>700</v>
      </c>
      <c r="KJ15" s="17">
        <f t="shared" si="158"/>
        <v>0</v>
      </c>
      <c r="KK15" s="28">
        <v>800</v>
      </c>
      <c r="KL15" s="17">
        <f t="shared" si="159"/>
        <v>0</v>
      </c>
      <c r="KM15" s="28">
        <v>350</v>
      </c>
      <c r="KN15" s="17">
        <f t="shared" si="160"/>
        <v>0</v>
      </c>
      <c r="KO15" s="28">
        <v>1000</v>
      </c>
      <c r="KP15" s="17">
        <f t="shared" si="161"/>
        <v>0</v>
      </c>
      <c r="KQ15" s="28">
        <v>800</v>
      </c>
      <c r="KR15" s="17">
        <f t="shared" si="162"/>
        <v>0</v>
      </c>
      <c r="KS15" s="18">
        <v>500</v>
      </c>
      <c r="KT15" s="17">
        <f t="shared" si="163"/>
        <v>0</v>
      </c>
      <c r="KU15" s="28">
        <v>650</v>
      </c>
      <c r="KV15" s="17">
        <f t="shared" si="164"/>
        <v>0</v>
      </c>
      <c r="KW15" s="28">
        <v>700</v>
      </c>
      <c r="KX15" s="17">
        <f t="shared" si="165"/>
        <v>0</v>
      </c>
      <c r="KY15" s="169">
        <v>600</v>
      </c>
      <c r="KZ15" s="17">
        <f t="shared" si="166"/>
        <v>0</v>
      </c>
      <c r="LA15" s="61">
        <f t="shared" si="167"/>
        <v>14800</v>
      </c>
      <c r="LB15" s="55">
        <f t="shared" si="168"/>
        <v>0</v>
      </c>
      <c r="LC15" s="30">
        <v>240</v>
      </c>
      <c r="LD15" s="17">
        <f t="shared" si="169"/>
        <v>0</v>
      </c>
      <c r="LE15" s="30">
        <v>360</v>
      </c>
      <c r="LF15" s="17">
        <f t="shared" si="170"/>
        <v>0</v>
      </c>
      <c r="LG15" s="30">
        <v>400</v>
      </c>
      <c r="LH15" s="17">
        <f t="shared" si="171"/>
        <v>0</v>
      </c>
      <c r="LI15" s="30">
        <v>450</v>
      </c>
      <c r="LJ15" s="17">
        <f t="shared" si="172"/>
        <v>0</v>
      </c>
      <c r="LK15" s="30">
        <v>450</v>
      </c>
      <c r="LL15" s="17">
        <f t="shared" si="173"/>
        <v>0</v>
      </c>
      <c r="LM15" s="30">
        <v>320</v>
      </c>
      <c r="LN15" s="17">
        <f t="shared" si="174"/>
        <v>0</v>
      </c>
      <c r="LO15" s="30">
        <v>260</v>
      </c>
      <c r="LP15" s="17">
        <f t="shared" si="175"/>
        <v>0</v>
      </c>
      <c r="LQ15" s="30">
        <v>500</v>
      </c>
      <c r="LR15" s="17">
        <f t="shared" si="176"/>
        <v>0</v>
      </c>
      <c r="LS15" s="30">
        <v>1000</v>
      </c>
      <c r="LT15" s="17">
        <f t="shared" si="177"/>
        <v>0</v>
      </c>
      <c r="LU15" s="30">
        <v>200</v>
      </c>
      <c r="LV15" s="17">
        <f t="shared" si="178"/>
        <v>0</v>
      </c>
      <c r="LW15" s="30">
        <v>250</v>
      </c>
      <c r="LX15" s="17">
        <f t="shared" si="179"/>
        <v>0</v>
      </c>
      <c r="LY15" s="30">
        <v>420</v>
      </c>
      <c r="LZ15" s="17">
        <f t="shared" si="180"/>
        <v>0</v>
      </c>
      <c r="MA15" s="30">
        <v>700</v>
      </c>
      <c r="MB15" s="17">
        <f t="shared" si="181"/>
        <v>0</v>
      </c>
      <c r="MC15" s="30">
        <v>450</v>
      </c>
      <c r="MD15" s="17">
        <f t="shared" si="182"/>
        <v>0</v>
      </c>
      <c r="ME15" s="23">
        <f t="shared" si="183"/>
        <v>6000</v>
      </c>
      <c r="MF15" s="22">
        <f t="shared" si="184"/>
        <v>0</v>
      </c>
      <c r="MG15" s="17">
        <v>400</v>
      </c>
      <c r="MH15" s="17">
        <f t="shared" si="185"/>
        <v>0</v>
      </c>
      <c r="MI15" s="55">
        <f t="shared" si="0"/>
        <v>400</v>
      </c>
      <c r="MJ15" s="55">
        <f t="shared" si="1"/>
        <v>0</v>
      </c>
      <c r="MK15" s="1">
        <v>1100</v>
      </c>
      <c r="ML15" s="55">
        <f t="shared" si="186"/>
        <v>0</v>
      </c>
      <c r="MM15" s="58">
        <f t="shared" si="187"/>
        <v>99717</v>
      </c>
      <c r="MN15" s="55">
        <f t="shared" si="2"/>
        <v>0</v>
      </c>
    </row>
    <row r="16" spans="1:352" s="24" customFormat="1" ht="36">
      <c r="A16" s="17">
        <v>8</v>
      </c>
      <c r="B16" s="18" t="s">
        <v>157</v>
      </c>
      <c r="C16" s="18" t="s">
        <v>4</v>
      </c>
      <c r="D16" s="17">
        <f>'Գնման ժամանակացույց ԱՄՓՈՓ'!D12</f>
        <v>0</v>
      </c>
      <c r="E16" s="21">
        <v>100</v>
      </c>
      <c r="F16" s="17">
        <f t="shared" si="3"/>
        <v>0</v>
      </c>
      <c r="G16" s="21">
        <v>150</v>
      </c>
      <c r="H16" s="17">
        <f t="shared" si="4"/>
        <v>0</v>
      </c>
      <c r="I16" s="21">
        <v>150</v>
      </c>
      <c r="J16" s="17">
        <f t="shared" si="5"/>
        <v>0</v>
      </c>
      <c r="K16" s="21">
        <v>50</v>
      </c>
      <c r="L16" s="17">
        <f t="shared" si="6"/>
        <v>0</v>
      </c>
      <c r="M16" s="21">
        <v>60</v>
      </c>
      <c r="N16" s="17">
        <f t="shared" si="7"/>
        <v>0</v>
      </c>
      <c r="O16" s="21">
        <v>60</v>
      </c>
      <c r="P16" s="17">
        <f t="shared" si="8"/>
        <v>0</v>
      </c>
      <c r="Q16" s="21">
        <v>150</v>
      </c>
      <c r="R16" s="17">
        <f t="shared" si="9"/>
        <v>0</v>
      </c>
      <c r="S16" s="21">
        <v>150</v>
      </c>
      <c r="T16" s="17">
        <f t="shared" si="10"/>
        <v>0</v>
      </c>
      <c r="U16" s="21">
        <v>75</v>
      </c>
      <c r="V16" s="17">
        <f t="shared" si="11"/>
        <v>0</v>
      </c>
      <c r="W16" s="21">
        <v>80</v>
      </c>
      <c r="X16" s="17">
        <f t="shared" si="12"/>
        <v>0</v>
      </c>
      <c r="Y16" s="21">
        <v>100</v>
      </c>
      <c r="Z16" s="17">
        <f t="shared" si="13"/>
        <v>0</v>
      </c>
      <c r="AA16" s="21">
        <v>40</v>
      </c>
      <c r="AB16" s="17">
        <f t="shared" si="14"/>
        <v>0</v>
      </c>
      <c r="AC16" s="21">
        <v>60</v>
      </c>
      <c r="AD16" s="17">
        <f t="shared" si="15"/>
        <v>0</v>
      </c>
      <c r="AE16" s="21">
        <v>20</v>
      </c>
      <c r="AF16" s="17">
        <f t="shared" si="16"/>
        <v>0</v>
      </c>
      <c r="AG16" s="21">
        <v>60</v>
      </c>
      <c r="AH16" s="17">
        <f t="shared" si="17"/>
        <v>0</v>
      </c>
      <c r="AI16" s="21">
        <v>40</v>
      </c>
      <c r="AJ16" s="17">
        <f t="shared" si="18"/>
        <v>0</v>
      </c>
      <c r="AK16" s="21">
        <v>175</v>
      </c>
      <c r="AL16" s="17">
        <f t="shared" si="19"/>
        <v>0</v>
      </c>
      <c r="AM16" s="21">
        <v>60</v>
      </c>
      <c r="AN16" s="17">
        <f t="shared" si="20"/>
        <v>0</v>
      </c>
      <c r="AO16" s="21">
        <v>150</v>
      </c>
      <c r="AP16" s="17">
        <f t="shared" si="21"/>
        <v>0</v>
      </c>
      <c r="AQ16" s="21">
        <v>60</v>
      </c>
      <c r="AR16" s="17">
        <f t="shared" si="22"/>
        <v>0</v>
      </c>
      <c r="AS16" s="21">
        <v>70</v>
      </c>
      <c r="AT16" s="17">
        <f t="shared" si="23"/>
        <v>0</v>
      </c>
      <c r="AU16" s="54">
        <f t="shared" si="24"/>
        <v>1860</v>
      </c>
      <c r="AV16" s="55">
        <f t="shared" si="25"/>
        <v>0</v>
      </c>
      <c r="AW16" s="18">
        <v>300</v>
      </c>
      <c r="AX16" s="17">
        <f t="shared" si="26"/>
        <v>0</v>
      </c>
      <c r="AY16" s="18">
        <v>50</v>
      </c>
      <c r="AZ16" s="17">
        <f t="shared" si="27"/>
        <v>0</v>
      </c>
      <c r="BA16" s="18">
        <v>100</v>
      </c>
      <c r="BB16" s="17">
        <f t="shared" si="28"/>
        <v>0</v>
      </c>
      <c r="BC16" s="18">
        <v>150</v>
      </c>
      <c r="BD16" s="17">
        <f t="shared" si="29"/>
        <v>0</v>
      </c>
      <c r="BE16" s="18">
        <v>85</v>
      </c>
      <c r="BF16" s="17">
        <f t="shared" si="30"/>
        <v>0</v>
      </c>
      <c r="BG16" s="18">
        <v>30</v>
      </c>
      <c r="BH16" s="17">
        <f t="shared" si="31"/>
        <v>0</v>
      </c>
      <c r="BI16" s="18">
        <v>80</v>
      </c>
      <c r="BJ16" s="17">
        <f t="shared" si="32"/>
        <v>0</v>
      </c>
      <c r="BK16" s="18">
        <v>120</v>
      </c>
      <c r="BL16" s="17">
        <f t="shared" si="33"/>
        <v>0</v>
      </c>
      <c r="BM16" s="18">
        <v>60</v>
      </c>
      <c r="BN16" s="17">
        <f t="shared" si="34"/>
        <v>0</v>
      </c>
      <c r="BO16" s="18">
        <v>350</v>
      </c>
      <c r="BP16" s="17">
        <f t="shared" si="35"/>
        <v>0</v>
      </c>
      <c r="BQ16" s="18">
        <v>100</v>
      </c>
      <c r="BR16" s="17">
        <f t="shared" si="36"/>
        <v>0</v>
      </c>
      <c r="BS16" s="18">
        <v>300</v>
      </c>
      <c r="BT16" s="17">
        <f t="shared" si="37"/>
        <v>0</v>
      </c>
      <c r="BU16" s="18">
        <v>25</v>
      </c>
      <c r="BV16" s="17">
        <f t="shared" si="38"/>
        <v>0</v>
      </c>
      <c r="BW16" s="55">
        <f t="shared" si="39"/>
        <v>1750</v>
      </c>
      <c r="BX16" s="55">
        <f t="shared" si="40"/>
        <v>0</v>
      </c>
      <c r="BY16" s="25">
        <v>250</v>
      </c>
      <c r="BZ16" s="17">
        <f t="shared" si="41"/>
        <v>0</v>
      </c>
      <c r="CA16" s="18">
        <v>150</v>
      </c>
      <c r="CB16" s="17">
        <f t="shared" si="42"/>
        <v>0</v>
      </c>
      <c r="CC16" s="25">
        <v>100</v>
      </c>
      <c r="CD16" s="17">
        <f t="shared" si="43"/>
        <v>0</v>
      </c>
      <c r="CE16" s="25">
        <v>150</v>
      </c>
      <c r="CF16" s="17">
        <f t="shared" si="44"/>
        <v>0</v>
      </c>
      <c r="CG16" s="25">
        <v>400</v>
      </c>
      <c r="CH16" s="17">
        <f t="shared" si="45"/>
        <v>0</v>
      </c>
      <c r="CI16" s="48">
        <v>180</v>
      </c>
      <c r="CJ16" s="17">
        <f t="shared" si="46"/>
        <v>0</v>
      </c>
      <c r="CK16" s="25">
        <v>125</v>
      </c>
      <c r="CL16" s="17">
        <f t="shared" si="47"/>
        <v>0</v>
      </c>
      <c r="CM16" s="25">
        <v>100</v>
      </c>
      <c r="CN16" s="17">
        <f t="shared" si="48"/>
        <v>0</v>
      </c>
      <c r="CO16" s="25">
        <v>250</v>
      </c>
      <c r="CP16" s="17">
        <f t="shared" si="49"/>
        <v>0</v>
      </c>
      <c r="CQ16" s="25">
        <v>100</v>
      </c>
      <c r="CR16" s="17">
        <f t="shared" si="50"/>
        <v>0</v>
      </c>
      <c r="CS16" s="25">
        <v>200</v>
      </c>
      <c r="CT16" s="17">
        <f t="shared" si="51"/>
        <v>0</v>
      </c>
      <c r="CU16" s="25">
        <v>200</v>
      </c>
      <c r="CV16" s="17">
        <f t="shared" si="52"/>
        <v>0</v>
      </c>
      <c r="CW16" s="25">
        <v>160</v>
      </c>
      <c r="CX16" s="17">
        <f t="shared" si="53"/>
        <v>0</v>
      </c>
      <c r="CY16" s="18">
        <v>100</v>
      </c>
      <c r="CZ16" s="17">
        <f t="shared" si="54"/>
        <v>0</v>
      </c>
      <c r="DA16" s="25">
        <v>300</v>
      </c>
      <c r="DB16" s="17">
        <f t="shared" si="55"/>
        <v>0</v>
      </c>
      <c r="DC16" s="25">
        <v>150</v>
      </c>
      <c r="DD16" s="17">
        <f t="shared" si="56"/>
        <v>0</v>
      </c>
      <c r="DE16" s="23">
        <f t="shared" si="57"/>
        <v>2915</v>
      </c>
      <c r="DF16" s="22">
        <f t="shared" si="58"/>
        <v>0</v>
      </c>
      <c r="DG16" s="9">
        <v>150</v>
      </c>
      <c r="DH16" s="17">
        <f t="shared" si="59"/>
        <v>0</v>
      </c>
      <c r="DI16" s="9">
        <v>230</v>
      </c>
      <c r="DJ16" s="17">
        <f t="shared" si="60"/>
        <v>0</v>
      </c>
      <c r="DK16" s="9">
        <v>100</v>
      </c>
      <c r="DL16" s="17">
        <f t="shared" si="61"/>
        <v>0</v>
      </c>
      <c r="DM16" s="9">
        <v>150</v>
      </c>
      <c r="DN16" s="17">
        <f t="shared" si="62"/>
        <v>0</v>
      </c>
      <c r="DO16" s="9">
        <v>150</v>
      </c>
      <c r="DP16" s="17">
        <f t="shared" si="63"/>
        <v>0</v>
      </c>
      <c r="DQ16" s="9">
        <v>145</v>
      </c>
      <c r="DR16" s="17">
        <f t="shared" si="64"/>
        <v>0</v>
      </c>
      <c r="DS16" s="9">
        <v>145</v>
      </c>
      <c r="DT16" s="17">
        <f t="shared" si="65"/>
        <v>0</v>
      </c>
      <c r="DU16" s="55">
        <f t="shared" si="66"/>
        <v>1070</v>
      </c>
      <c r="DV16" s="59">
        <f t="shared" si="67"/>
        <v>0</v>
      </c>
      <c r="DW16" s="18">
        <v>75</v>
      </c>
      <c r="DX16" s="17">
        <f t="shared" si="68"/>
        <v>0</v>
      </c>
      <c r="DY16" s="18">
        <v>125</v>
      </c>
      <c r="DZ16" s="17">
        <f t="shared" si="69"/>
        <v>0</v>
      </c>
      <c r="EA16" s="18">
        <v>125</v>
      </c>
      <c r="EB16" s="17">
        <f t="shared" si="70"/>
        <v>0</v>
      </c>
      <c r="EC16" s="18">
        <v>75</v>
      </c>
      <c r="ED16" s="17">
        <f t="shared" si="71"/>
        <v>0</v>
      </c>
      <c r="EE16" s="31">
        <v>250</v>
      </c>
      <c r="EF16" s="17">
        <f t="shared" si="72"/>
        <v>0</v>
      </c>
      <c r="EG16" s="55">
        <f t="shared" si="73"/>
        <v>650</v>
      </c>
      <c r="EH16" s="55">
        <f t="shared" si="74"/>
        <v>0</v>
      </c>
      <c r="EI16" s="18">
        <v>22.5</v>
      </c>
      <c r="EJ16" s="17">
        <f t="shared" si="75"/>
        <v>0</v>
      </c>
      <c r="EK16" s="18">
        <v>210</v>
      </c>
      <c r="EL16" s="17">
        <f t="shared" si="76"/>
        <v>0</v>
      </c>
      <c r="EM16" s="18">
        <v>50</v>
      </c>
      <c r="EN16" s="17">
        <f t="shared" si="77"/>
        <v>0</v>
      </c>
      <c r="EO16" s="18">
        <v>35</v>
      </c>
      <c r="EP16" s="17">
        <f t="shared" si="78"/>
        <v>0</v>
      </c>
      <c r="EQ16" s="18">
        <v>90</v>
      </c>
      <c r="ER16" s="17">
        <f t="shared" si="79"/>
        <v>0</v>
      </c>
      <c r="ES16" s="18">
        <v>30</v>
      </c>
      <c r="ET16" s="17">
        <f t="shared" si="80"/>
        <v>0</v>
      </c>
      <c r="EU16" s="18">
        <v>100</v>
      </c>
      <c r="EV16" s="17">
        <f t="shared" si="81"/>
        <v>0</v>
      </c>
      <c r="EW16" s="18">
        <v>280</v>
      </c>
      <c r="EX16" s="17">
        <f t="shared" si="82"/>
        <v>0</v>
      </c>
      <c r="EY16" s="18">
        <v>120</v>
      </c>
      <c r="EZ16" s="17">
        <f t="shared" si="83"/>
        <v>0</v>
      </c>
      <c r="FA16" s="18">
        <v>45</v>
      </c>
      <c r="FB16" s="17">
        <f t="shared" si="84"/>
        <v>0</v>
      </c>
      <c r="FC16" s="18">
        <v>50</v>
      </c>
      <c r="FD16" s="17">
        <f t="shared" si="85"/>
        <v>0</v>
      </c>
      <c r="FE16" s="18">
        <v>56</v>
      </c>
      <c r="FF16" s="17">
        <f t="shared" si="86"/>
        <v>0</v>
      </c>
      <c r="FG16" s="55">
        <f t="shared" si="87"/>
        <v>1088.5</v>
      </c>
      <c r="FH16" s="55">
        <f t="shared" si="88"/>
        <v>0</v>
      </c>
      <c r="FI16" s="18">
        <v>80</v>
      </c>
      <c r="FJ16" s="17">
        <f t="shared" si="89"/>
        <v>0</v>
      </c>
      <c r="FK16" s="27">
        <v>300</v>
      </c>
      <c r="FL16" s="17">
        <f t="shared" si="90"/>
        <v>0</v>
      </c>
      <c r="FM16" s="18">
        <v>200</v>
      </c>
      <c r="FN16" s="17">
        <f t="shared" si="91"/>
        <v>0</v>
      </c>
      <c r="FO16" s="18">
        <v>100</v>
      </c>
      <c r="FP16" s="17">
        <f t="shared" si="92"/>
        <v>0</v>
      </c>
      <c r="FQ16" s="18">
        <v>200</v>
      </c>
      <c r="FR16" s="17">
        <f t="shared" si="93"/>
        <v>0</v>
      </c>
      <c r="FS16" s="17">
        <v>200</v>
      </c>
      <c r="FT16" s="17">
        <f t="shared" si="94"/>
        <v>0</v>
      </c>
      <c r="FU16" s="18">
        <v>100</v>
      </c>
      <c r="FV16" s="17">
        <f t="shared" si="95"/>
        <v>0</v>
      </c>
      <c r="FW16" s="17">
        <v>200</v>
      </c>
      <c r="FX16" s="17">
        <f t="shared" si="96"/>
        <v>0</v>
      </c>
      <c r="FY16" s="18">
        <v>150</v>
      </c>
      <c r="FZ16" s="17">
        <f t="shared" si="97"/>
        <v>0</v>
      </c>
      <c r="GA16" s="18">
        <v>35</v>
      </c>
      <c r="GB16" s="17">
        <f t="shared" si="98"/>
        <v>0</v>
      </c>
      <c r="GC16" s="18">
        <v>50</v>
      </c>
      <c r="GD16" s="17">
        <f t="shared" si="99"/>
        <v>0</v>
      </c>
      <c r="GE16" s="18">
        <v>50</v>
      </c>
      <c r="GF16" s="17">
        <f t="shared" si="100"/>
        <v>0</v>
      </c>
      <c r="GG16" s="18">
        <v>100</v>
      </c>
      <c r="GH16" s="17">
        <f t="shared" si="101"/>
        <v>0</v>
      </c>
      <c r="GI16" s="18">
        <v>150</v>
      </c>
      <c r="GJ16" s="17">
        <f t="shared" si="102"/>
        <v>0</v>
      </c>
      <c r="GK16" s="17">
        <v>150</v>
      </c>
      <c r="GL16" s="17">
        <f t="shared" si="103"/>
        <v>0</v>
      </c>
      <c r="GM16" s="27">
        <v>300</v>
      </c>
      <c r="GN16" s="17">
        <f t="shared" si="104"/>
        <v>0</v>
      </c>
      <c r="GO16" s="18">
        <v>100</v>
      </c>
      <c r="GP16" s="17">
        <f t="shared" si="105"/>
        <v>0</v>
      </c>
      <c r="GQ16" s="17">
        <v>200</v>
      </c>
      <c r="GR16" s="17">
        <f t="shared" si="106"/>
        <v>0</v>
      </c>
      <c r="GS16" s="18">
        <v>250</v>
      </c>
      <c r="GT16" s="17">
        <f t="shared" si="107"/>
        <v>0</v>
      </c>
      <c r="GU16" s="32">
        <v>200</v>
      </c>
      <c r="GV16" s="17">
        <f t="shared" si="108"/>
        <v>0</v>
      </c>
      <c r="GW16" s="18">
        <v>250</v>
      </c>
      <c r="GX16" s="17">
        <f t="shared" si="109"/>
        <v>0</v>
      </c>
      <c r="GY16" s="17">
        <v>300</v>
      </c>
      <c r="GZ16" s="17">
        <f t="shared" si="110"/>
        <v>0</v>
      </c>
      <c r="HA16" s="55">
        <f t="shared" si="111"/>
        <v>3665</v>
      </c>
      <c r="HB16" s="55">
        <f t="shared" si="112"/>
        <v>0</v>
      </c>
      <c r="HC16" s="28">
        <v>60</v>
      </c>
      <c r="HD16" s="17">
        <f t="shared" si="113"/>
        <v>0</v>
      </c>
      <c r="HE16" s="28">
        <v>50</v>
      </c>
      <c r="HF16" s="17">
        <f t="shared" si="114"/>
        <v>0</v>
      </c>
      <c r="HG16" s="28">
        <v>100</v>
      </c>
      <c r="HH16" s="17">
        <f t="shared" si="115"/>
        <v>0</v>
      </c>
      <c r="HI16" s="28">
        <v>300</v>
      </c>
      <c r="HJ16" s="17">
        <f t="shared" si="116"/>
        <v>0</v>
      </c>
      <c r="HK16" s="28">
        <v>90</v>
      </c>
      <c r="HL16" s="17">
        <f t="shared" si="117"/>
        <v>0</v>
      </c>
      <c r="HM16" s="28">
        <v>70</v>
      </c>
      <c r="HN16" s="17">
        <f t="shared" si="118"/>
        <v>0</v>
      </c>
      <c r="HO16" s="28">
        <v>50</v>
      </c>
      <c r="HP16" s="17">
        <f t="shared" si="119"/>
        <v>0</v>
      </c>
      <c r="HQ16" s="28">
        <v>20</v>
      </c>
      <c r="HR16" s="17">
        <f t="shared" si="120"/>
        <v>0</v>
      </c>
      <c r="HS16" s="28">
        <v>60</v>
      </c>
      <c r="HT16" s="17">
        <f t="shared" si="121"/>
        <v>0</v>
      </c>
      <c r="HU16" s="28">
        <v>50</v>
      </c>
      <c r="HV16" s="17">
        <f t="shared" si="122"/>
        <v>0</v>
      </c>
      <c r="HW16" s="28">
        <v>60</v>
      </c>
      <c r="HX16" s="17">
        <f t="shared" si="123"/>
        <v>0</v>
      </c>
      <c r="HY16" s="28">
        <v>200</v>
      </c>
      <c r="HZ16" s="17">
        <f t="shared" si="124"/>
        <v>0</v>
      </c>
      <c r="IA16" s="28">
        <v>200</v>
      </c>
      <c r="IB16" s="17">
        <f t="shared" si="125"/>
        <v>0</v>
      </c>
      <c r="IC16" s="28">
        <v>70</v>
      </c>
      <c r="ID16" s="17">
        <f t="shared" si="126"/>
        <v>0</v>
      </c>
      <c r="IE16" s="28">
        <v>100</v>
      </c>
      <c r="IF16" s="17">
        <f t="shared" si="127"/>
        <v>0</v>
      </c>
      <c r="IG16" s="28">
        <v>100</v>
      </c>
      <c r="IH16" s="17">
        <f t="shared" si="128"/>
        <v>0</v>
      </c>
      <c r="II16" s="28">
        <v>400</v>
      </c>
      <c r="IJ16" s="17">
        <f t="shared" si="129"/>
        <v>0</v>
      </c>
      <c r="IK16" s="28">
        <v>400</v>
      </c>
      <c r="IL16" s="17">
        <f t="shared" si="130"/>
        <v>0</v>
      </c>
      <c r="IM16" s="28">
        <v>250</v>
      </c>
      <c r="IN16" s="17">
        <f t="shared" si="131"/>
        <v>0</v>
      </c>
      <c r="IO16" s="28">
        <v>50</v>
      </c>
      <c r="IP16" s="17">
        <f t="shared" si="132"/>
        <v>0</v>
      </c>
      <c r="IQ16" s="28">
        <v>100</v>
      </c>
      <c r="IR16" s="17">
        <f t="shared" si="133"/>
        <v>0</v>
      </c>
      <c r="IS16" s="28">
        <v>200</v>
      </c>
      <c r="IT16" s="17">
        <f t="shared" si="134"/>
        <v>0</v>
      </c>
      <c r="IU16" s="55">
        <f t="shared" si="135"/>
        <v>2980</v>
      </c>
      <c r="IV16" s="55">
        <f t="shared" si="136"/>
        <v>0</v>
      </c>
      <c r="IW16" s="18">
        <v>35</v>
      </c>
      <c r="IX16" s="17">
        <f t="shared" si="137"/>
        <v>0</v>
      </c>
      <c r="IY16" s="18">
        <v>50</v>
      </c>
      <c r="IZ16" s="17">
        <f t="shared" si="138"/>
        <v>0</v>
      </c>
      <c r="JA16" s="18">
        <v>20</v>
      </c>
      <c r="JB16" s="17">
        <f t="shared" si="139"/>
        <v>0</v>
      </c>
      <c r="JC16" s="18">
        <v>30</v>
      </c>
      <c r="JD16" s="17">
        <f t="shared" si="140"/>
        <v>0</v>
      </c>
      <c r="JE16" s="55">
        <f t="shared" si="141"/>
        <v>135</v>
      </c>
      <c r="JF16" s="55">
        <f t="shared" si="142"/>
        <v>0</v>
      </c>
      <c r="JG16" s="18">
        <v>100</v>
      </c>
      <c r="JH16" s="17">
        <f t="shared" si="143"/>
        <v>0</v>
      </c>
      <c r="JI16" s="55">
        <f t="shared" si="144"/>
        <v>100</v>
      </c>
      <c r="JJ16" s="55">
        <f t="shared" si="145"/>
        <v>0</v>
      </c>
      <c r="JK16" s="28">
        <v>200</v>
      </c>
      <c r="JL16" s="17">
        <f t="shared" si="146"/>
        <v>0</v>
      </c>
      <c r="JM16" s="28">
        <v>100</v>
      </c>
      <c r="JN16" s="17">
        <f t="shared" si="147"/>
        <v>0</v>
      </c>
      <c r="JO16" s="171">
        <v>180</v>
      </c>
      <c r="JP16" s="17">
        <f t="shared" si="148"/>
        <v>0</v>
      </c>
      <c r="JQ16" s="28">
        <v>120</v>
      </c>
      <c r="JR16" s="17">
        <f t="shared" si="149"/>
        <v>0</v>
      </c>
      <c r="JS16" s="18">
        <v>80</v>
      </c>
      <c r="JT16" s="17">
        <f t="shared" si="150"/>
        <v>0</v>
      </c>
      <c r="JU16" s="28">
        <v>50</v>
      </c>
      <c r="JV16" s="17">
        <f t="shared" si="151"/>
        <v>0</v>
      </c>
      <c r="JW16" s="28">
        <v>80</v>
      </c>
      <c r="JX16" s="17">
        <f t="shared" si="152"/>
        <v>0</v>
      </c>
      <c r="JY16" s="29">
        <f>'[1]ՍՆՆԴԻ ՑՈՒՑԱԿ'!$H$12</f>
        <v>216</v>
      </c>
      <c r="JZ16" s="17">
        <f t="shared" si="153"/>
        <v>0</v>
      </c>
      <c r="KA16" s="28">
        <v>55</v>
      </c>
      <c r="KB16" s="17">
        <f t="shared" si="154"/>
        <v>0</v>
      </c>
      <c r="KC16" s="28">
        <v>120</v>
      </c>
      <c r="KD16" s="17">
        <f t="shared" si="155"/>
        <v>0</v>
      </c>
      <c r="KE16" s="28">
        <v>70</v>
      </c>
      <c r="KF16" s="17">
        <f t="shared" si="156"/>
        <v>0</v>
      </c>
      <c r="KG16" s="28">
        <v>400</v>
      </c>
      <c r="KH16" s="17">
        <f t="shared" si="157"/>
        <v>0</v>
      </c>
      <c r="KI16" s="28">
        <v>120</v>
      </c>
      <c r="KJ16" s="17">
        <f t="shared" si="158"/>
        <v>0</v>
      </c>
      <c r="KK16" s="28">
        <v>145</v>
      </c>
      <c r="KL16" s="17">
        <f t="shared" si="159"/>
        <v>0</v>
      </c>
      <c r="KM16" s="28">
        <v>30</v>
      </c>
      <c r="KN16" s="17">
        <f t="shared" si="160"/>
        <v>0</v>
      </c>
      <c r="KO16" s="28">
        <v>150</v>
      </c>
      <c r="KP16" s="17">
        <f t="shared" si="161"/>
        <v>0</v>
      </c>
      <c r="KQ16" s="28">
        <v>150</v>
      </c>
      <c r="KR16" s="17">
        <f t="shared" si="162"/>
        <v>0</v>
      </c>
      <c r="KS16" s="18">
        <v>150</v>
      </c>
      <c r="KT16" s="17">
        <f t="shared" si="163"/>
        <v>0</v>
      </c>
      <c r="KU16" s="28">
        <v>120</v>
      </c>
      <c r="KV16" s="17">
        <f t="shared" si="164"/>
        <v>0</v>
      </c>
      <c r="KW16" s="28">
        <v>200</v>
      </c>
      <c r="KX16" s="17">
        <f t="shared" si="165"/>
        <v>0</v>
      </c>
      <c r="KY16" s="169">
        <v>175</v>
      </c>
      <c r="KZ16" s="17">
        <f t="shared" si="166"/>
        <v>0</v>
      </c>
      <c r="LA16" s="61">
        <f t="shared" si="167"/>
        <v>2911</v>
      </c>
      <c r="LB16" s="55">
        <f t="shared" si="168"/>
        <v>0</v>
      </c>
      <c r="LC16" s="30">
        <v>35</v>
      </c>
      <c r="LD16" s="17">
        <f t="shared" si="169"/>
        <v>0</v>
      </c>
      <c r="LE16" s="30">
        <v>150</v>
      </c>
      <c r="LF16" s="17">
        <f t="shared" si="170"/>
        <v>0</v>
      </c>
      <c r="LG16" s="30">
        <v>120</v>
      </c>
      <c r="LH16" s="17">
        <f t="shared" si="171"/>
        <v>0</v>
      </c>
      <c r="LI16" s="30">
        <v>150</v>
      </c>
      <c r="LJ16" s="17">
        <f t="shared" si="172"/>
        <v>0</v>
      </c>
      <c r="LK16" s="30">
        <v>120</v>
      </c>
      <c r="LL16" s="17">
        <f t="shared" si="173"/>
        <v>0</v>
      </c>
      <c r="LM16" s="30">
        <v>80</v>
      </c>
      <c r="LN16" s="17">
        <f t="shared" si="174"/>
        <v>0</v>
      </c>
      <c r="LO16" s="30">
        <v>80</v>
      </c>
      <c r="LP16" s="17">
        <f t="shared" si="175"/>
        <v>0</v>
      </c>
      <c r="LQ16" s="30">
        <v>30</v>
      </c>
      <c r="LR16" s="17">
        <f t="shared" si="176"/>
        <v>0</v>
      </c>
      <c r="LS16" s="30">
        <v>80</v>
      </c>
      <c r="LT16" s="17">
        <f t="shared" si="177"/>
        <v>0</v>
      </c>
      <c r="LU16" s="30">
        <v>75</v>
      </c>
      <c r="LV16" s="17">
        <f t="shared" si="178"/>
        <v>0</v>
      </c>
      <c r="LW16" s="30">
        <v>25</v>
      </c>
      <c r="LX16" s="17">
        <f t="shared" si="179"/>
        <v>0</v>
      </c>
      <c r="LY16" s="30">
        <v>100</v>
      </c>
      <c r="LZ16" s="17">
        <f t="shared" si="180"/>
        <v>0</v>
      </c>
      <c r="MA16" s="30">
        <v>100</v>
      </c>
      <c r="MB16" s="17">
        <f t="shared" si="181"/>
        <v>0</v>
      </c>
      <c r="MC16" s="30">
        <v>100</v>
      </c>
      <c r="MD16" s="17">
        <f t="shared" si="182"/>
        <v>0</v>
      </c>
      <c r="ME16" s="23">
        <f t="shared" si="183"/>
        <v>1245</v>
      </c>
      <c r="MF16" s="22">
        <f t="shared" si="184"/>
        <v>0</v>
      </c>
      <c r="MG16" s="17">
        <v>45</v>
      </c>
      <c r="MH16" s="17">
        <f t="shared" si="185"/>
        <v>0</v>
      </c>
      <c r="MI16" s="55">
        <f t="shared" si="0"/>
        <v>45</v>
      </c>
      <c r="MJ16" s="55">
        <f t="shared" si="1"/>
        <v>0</v>
      </c>
      <c r="MK16" s="1">
        <v>350</v>
      </c>
      <c r="ML16" s="55">
        <f t="shared" si="186"/>
        <v>0</v>
      </c>
      <c r="MM16" s="58">
        <f t="shared" si="187"/>
        <v>20764.5</v>
      </c>
      <c r="MN16" s="55">
        <f t="shared" si="2"/>
        <v>0</v>
      </c>
    </row>
    <row r="17" spans="1:352" s="24" customFormat="1" ht="36">
      <c r="A17" s="17">
        <v>9</v>
      </c>
      <c r="B17" s="18" t="s">
        <v>158</v>
      </c>
      <c r="C17" s="18" t="s">
        <v>4</v>
      </c>
      <c r="D17" s="17">
        <f>'Գնման ժամանակացույց ԱՄՓՈՓ'!D13</f>
        <v>0</v>
      </c>
      <c r="E17" s="21">
        <v>100</v>
      </c>
      <c r="F17" s="17">
        <f t="shared" si="3"/>
        <v>0</v>
      </c>
      <c r="G17" s="21">
        <v>150</v>
      </c>
      <c r="H17" s="17">
        <f t="shared" si="4"/>
        <v>0</v>
      </c>
      <c r="I17" s="21">
        <v>150</v>
      </c>
      <c r="J17" s="17">
        <f t="shared" si="5"/>
        <v>0</v>
      </c>
      <c r="K17" s="21">
        <v>50</v>
      </c>
      <c r="L17" s="17">
        <f t="shared" si="6"/>
        <v>0</v>
      </c>
      <c r="M17" s="21">
        <v>60</v>
      </c>
      <c r="N17" s="17">
        <f t="shared" si="7"/>
        <v>0</v>
      </c>
      <c r="O17" s="21">
        <v>40</v>
      </c>
      <c r="P17" s="17">
        <f t="shared" si="8"/>
        <v>0</v>
      </c>
      <c r="Q17" s="21">
        <v>150</v>
      </c>
      <c r="R17" s="17">
        <f t="shared" si="9"/>
        <v>0</v>
      </c>
      <c r="S17" s="21">
        <v>150</v>
      </c>
      <c r="T17" s="17">
        <f t="shared" si="10"/>
        <v>0</v>
      </c>
      <c r="U17" s="21">
        <v>75</v>
      </c>
      <c r="V17" s="17">
        <f t="shared" si="11"/>
        <v>0</v>
      </c>
      <c r="W17" s="21">
        <v>80</v>
      </c>
      <c r="X17" s="17">
        <f t="shared" si="12"/>
        <v>0</v>
      </c>
      <c r="Y17" s="21">
        <v>100</v>
      </c>
      <c r="Z17" s="17">
        <f t="shared" si="13"/>
        <v>0</v>
      </c>
      <c r="AA17" s="21">
        <v>40</v>
      </c>
      <c r="AB17" s="17">
        <f t="shared" si="14"/>
        <v>0</v>
      </c>
      <c r="AC17" s="21">
        <v>60</v>
      </c>
      <c r="AD17" s="17">
        <f t="shared" si="15"/>
        <v>0</v>
      </c>
      <c r="AE17" s="21">
        <v>20</v>
      </c>
      <c r="AF17" s="17">
        <f t="shared" si="16"/>
        <v>0</v>
      </c>
      <c r="AG17" s="21">
        <v>60</v>
      </c>
      <c r="AH17" s="17">
        <f t="shared" si="17"/>
        <v>0</v>
      </c>
      <c r="AI17" s="21">
        <v>40</v>
      </c>
      <c r="AJ17" s="17">
        <f t="shared" si="18"/>
        <v>0</v>
      </c>
      <c r="AK17" s="21">
        <v>125</v>
      </c>
      <c r="AL17" s="17">
        <f t="shared" si="19"/>
        <v>0</v>
      </c>
      <c r="AM17" s="21">
        <v>60</v>
      </c>
      <c r="AN17" s="17">
        <f t="shared" si="20"/>
        <v>0</v>
      </c>
      <c r="AO17" s="21">
        <v>200</v>
      </c>
      <c r="AP17" s="17">
        <f t="shared" si="21"/>
        <v>0</v>
      </c>
      <c r="AQ17" s="21">
        <v>40</v>
      </c>
      <c r="AR17" s="17">
        <f t="shared" si="22"/>
        <v>0</v>
      </c>
      <c r="AS17" s="21">
        <v>70</v>
      </c>
      <c r="AT17" s="17">
        <f t="shared" si="23"/>
        <v>0</v>
      </c>
      <c r="AU17" s="54">
        <f t="shared" si="24"/>
        <v>1820</v>
      </c>
      <c r="AV17" s="55">
        <f t="shared" si="25"/>
        <v>0</v>
      </c>
      <c r="AW17" s="18">
        <v>410</v>
      </c>
      <c r="AX17" s="17">
        <f t="shared" si="26"/>
        <v>0</v>
      </c>
      <c r="AY17" s="18">
        <v>50</v>
      </c>
      <c r="AZ17" s="17">
        <f t="shared" si="27"/>
        <v>0</v>
      </c>
      <c r="BA17" s="18">
        <v>60</v>
      </c>
      <c r="BB17" s="17">
        <f t="shared" si="28"/>
        <v>0</v>
      </c>
      <c r="BC17" s="18">
        <v>150</v>
      </c>
      <c r="BD17" s="17">
        <f t="shared" si="29"/>
        <v>0</v>
      </c>
      <c r="BE17" s="18">
        <v>85</v>
      </c>
      <c r="BF17" s="17">
        <f t="shared" si="30"/>
        <v>0</v>
      </c>
      <c r="BG17" s="18">
        <v>30</v>
      </c>
      <c r="BH17" s="17">
        <f t="shared" si="31"/>
        <v>0</v>
      </c>
      <c r="BI17" s="18">
        <v>80</v>
      </c>
      <c r="BJ17" s="17">
        <f t="shared" si="32"/>
        <v>0</v>
      </c>
      <c r="BK17" s="18">
        <v>100</v>
      </c>
      <c r="BL17" s="17">
        <f t="shared" si="33"/>
        <v>0</v>
      </c>
      <c r="BM17" s="18">
        <v>60</v>
      </c>
      <c r="BN17" s="17">
        <f t="shared" si="34"/>
        <v>0</v>
      </c>
      <c r="BO17" s="18">
        <v>150</v>
      </c>
      <c r="BP17" s="17">
        <f t="shared" si="35"/>
        <v>0</v>
      </c>
      <c r="BQ17" s="18">
        <v>200</v>
      </c>
      <c r="BR17" s="17">
        <f t="shared" si="36"/>
        <v>0</v>
      </c>
      <c r="BS17" s="18">
        <v>150</v>
      </c>
      <c r="BT17" s="17">
        <f t="shared" si="37"/>
        <v>0</v>
      </c>
      <c r="BU17" s="18">
        <v>20</v>
      </c>
      <c r="BV17" s="17">
        <f t="shared" si="38"/>
        <v>0</v>
      </c>
      <c r="BW17" s="55">
        <f t="shared" si="39"/>
        <v>1545</v>
      </c>
      <c r="BX17" s="55">
        <f t="shared" si="40"/>
        <v>0</v>
      </c>
      <c r="BY17" s="25">
        <v>250</v>
      </c>
      <c r="BZ17" s="17">
        <f t="shared" si="41"/>
        <v>0</v>
      </c>
      <c r="CA17" s="18">
        <v>150</v>
      </c>
      <c r="CB17" s="17">
        <f t="shared" si="42"/>
        <v>0</v>
      </c>
      <c r="CC17" s="25">
        <v>100</v>
      </c>
      <c r="CD17" s="17">
        <f t="shared" si="43"/>
        <v>0</v>
      </c>
      <c r="CE17" s="25">
        <v>150</v>
      </c>
      <c r="CF17" s="17">
        <f t="shared" si="44"/>
        <v>0</v>
      </c>
      <c r="CG17" s="25">
        <v>350</v>
      </c>
      <c r="CH17" s="17">
        <f t="shared" si="45"/>
        <v>0</v>
      </c>
      <c r="CI17" s="48">
        <v>180</v>
      </c>
      <c r="CJ17" s="17">
        <f t="shared" si="46"/>
        <v>0</v>
      </c>
      <c r="CK17" s="25">
        <v>125</v>
      </c>
      <c r="CL17" s="17">
        <f t="shared" si="47"/>
        <v>0</v>
      </c>
      <c r="CM17" s="25">
        <v>100</v>
      </c>
      <c r="CN17" s="17">
        <f t="shared" si="48"/>
        <v>0</v>
      </c>
      <c r="CO17" s="25">
        <v>250</v>
      </c>
      <c r="CP17" s="17">
        <f t="shared" si="49"/>
        <v>0</v>
      </c>
      <c r="CQ17" s="25">
        <v>150</v>
      </c>
      <c r="CR17" s="17">
        <f t="shared" si="50"/>
        <v>0</v>
      </c>
      <c r="CS17" s="25">
        <v>200</v>
      </c>
      <c r="CT17" s="17">
        <f t="shared" si="51"/>
        <v>0</v>
      </c>
      <c r="CU17" s="25">
        <v>250</v>
      </c>
      <c r="CV17" s="17">
        <f t="shared" si="52"/>
        <v>0</v>
      </c>
      <c r="CW17" s="25">
        <v>160</v>
      </c>
      <c r="CX17" s="17">
        <f t="shared" si="53"/>
        <v>0</v>
      </c>
      <c r="CY17" s="18">
        <v>100</v>
      </c>
      <c r="CZ17" s="17">
        <f t="shared" si="54"/>
        <v>0</v>
      </c>
      <c r="DA17" s="25">
        <v>300</v>
      </c>
      <c r="DB17" s="17">
        <f t="shared" si="55"/>
        <v>0</v>
      </c>
      <c r="DC17" s="25">
        <v>150</v>
      </c>
      <c r="DD17" s="17">
        <f t="shared" si="56"/>
        <v>0</v>
      </c>
      <c r="DE17" s="23">
        <f t="shared" si="57"/>
        <v>2965</v>
      </c>
      <c r="DF17" s="22">
        <f t="shared" si="58"/>
        <v>0</v>
      </c>
      <c r="DG17" s="9">
        <v>150</v>
      </c>
      <c r="DH17" s="17">
        <f t="shared" si="59"/>
        <v>0</v>
      </c>
      <c r="DI17" s="9">
        <v>200</v>
      </c>
      <c r="DJ17" s="17">
        <f t="shared" si="60"/>
        <v>0</v>
      </c>
      <c r="DK17" s="9">
        <v>100</v>
      </c>
      <c r="DL17" s="17">
        <f t="shared" si="61"/>
        <v>0</v>
      </c>
      <c r="DM17" s="9">
        <v>140</v>
      </c>
      <c r="DN17" s="17">
        <f t="shared" si="62"/>
        <v>0</v>
      </c>
      <c r="DO17" s="9">
        <v>120</v>
      </c>
      <c r="DP17" s="17">
        <f t="shared" si="63"/>
        <v>0</v>
      </c>
      <c r="DQ17" s="9">
        <v>120</v>
      </c>
      <c r="DR17" s="17">
        <f t="shared" si="64"/>
        <v>0</v>
      </c>
      <c r="DS17" s="9">
        <v>100</v>
      </c>
      <c r="DT17" s="17">
        <f t="shared" si="65"/>
        <v>0</v>
      </c>
      <c r="DU17" s="55">
        <f t="shared" si="66"/>
        <v>930</v>
      </c>
      <c r="DV17" s="59">
        <f t="shared" si="67"/>
        <v>0</v>
      </c>
      <c r="DW17" s="18">
        <v>75</v>
      </c>
      <c r="DX17" s="17">
        <f t="shared" si="68"/>
        <v>0</v>
      </c>
      <c r="DY17" s="18">
        <v>125</v>
      </c>
      <c r="DZ17" s="17">
        <f t="shared" si="69"/>
        <v>0</v>
      </c>
      <c r="EA17" s="18">
        <v>125</v>
      </c>
      <c r="EB17" s="17">
        <f t="shared" si="70"/>
        <v>0</v>
      </c>
      <c r="EC17" s="18">
        <v>75</v>
      </c>
      <c r="ED17" s="17">
        <f t="shared" si="71"/>
        <v>0</v>
      </c>
      <c r="EE17" s="31">
        <v>250</v>
      </c>
      <c r="EF17" s="17">
        <f t="shared" si="72"/>
        <v>0</v>
      </c>
      <c r="EG17" s="55">
        <f t="shared" si="73"/>
        <v>650</v>
      </c>
      <c r="EH17" s="55">
        <f t="shared" si="74"/>
        <v>0</v>
      </c>
      <c r="EI17" s="18">
        <v>22.5</v>
      </c>
      <c r="EJ17" s="17">
        <f t="shared" si="75"/>
        <v>0</v>
      </c>
      <c r="EK17" s="18">
        <v>150</v>
      </c>
      <c r="EL17" s="17">
        <f t="shared" si="76"/>
        <v>0</v>
      </c>
      <c r="EM17" s="18">
        <v>50</v>
      </c>
      <c r="EN17" s="17">
        <f t="shared" si="77"/>
        <v>0</v>
      </c>
      <c r="EO17" s="18">
        <v>35</v>
      </c>
      <c r="EP17" s="17">
        <f t="shared" si="78"/>
        <v>0</v>
      </c>
      <c r="EQ17" s="18">
        <v>90</v>
      </c>
      <c r="ER17" s="17">
        <f t="shared" si="79"/>
        <v>0</v>
      </c>
      <c r="ES17" s="18">
        <v>30</v>
      </c>
      <c r="ET17" s="17">
        <f t="shared" si="80"/>
        <v>0</v>
      </c>
      <c r="EU17" s="18">
        <v>100</v>
      </c>
      <c r="EV17" s="17">
        <f t="shared" si="81"/>
        <v>0</v>
      </c>
      <c r="EW17" s="18">
        <v>280</v>
      </c>
      <c r="EX17" s="17">
        <f t="shared" si="82"/>
        <v>0</v>
      </c>
      <c r="EY17" s="18">
        <v>120</v>
      </c>
      <c r="EZ17" s="17">
        <f t="shared" si="83"/>
        <v>0</v>
      </c>
      <c r="FA17" s="18">
        <v>30</v>
      </c>
      <c r="FB17" s="17">
        <f t="shared" si="84"/>
        <v>0</v>
      </c>
      <c r="FC17" s="18">
        <v>45</v>
      </c>
      <c r="FD17" s="17">
        <f t="shared" si="85"/>
        <v>0</v>
      </c>
      <c r="FE17" s="18">
        <v>56</v>
      </c>
      <c r="FF17" s="17">
        <f t="shared" si="86"/>
        <v>0</v>
      </c>
      <c r="FG17" s="55">
        <f t="shared" si="87"/>
        <v>1008.5</v>
      </c>
      <c r="FH17" s="55">
        <f t="shared" si="88"/>
        <v>0</v>
      </c>
      <c r="FI17" s="18">
        <v>90</v>
      </c>
      <c r="FJ17" s="17">
        <f t="shared" si="89"/>
        <v>0</v>
      </c>
      <c r="FK17" s="27">
        <v>300</v>
      </c>
      <c r="FL17" s="17">
        <f t="shared" si="90"/>
        <v>0</v>
      </c>
      <c r="FM17" s="18">
        <v>250</v>
      </c>
      <c r="FN17" s="17">
        <f t="shared" si="91"/>
        <v>0</v>
      </c>
      <c r="FO17" s="18">
        <v>100</v>
      </c>
      <c r="FP17" s="17">
        <f t="shared" si="92"/>
        <v>0</v>
      </c>
      <c r="FQ17" s="18">
        <v>200</v>
      </c>
      <c r="FR17" s="17">
        <f t="shared" si="93"/>
        <v>0</v>
      </c>
      <c r="FS17" s="17">
        <v>150</v>
      </c>
      <c r="FT17" s="17">
        <f t="shared" si="94"/>
        <v>0</v>
      </c>
      <c r="FU17" s="18">
        <v>100</v>
      </c>
      <c r="FV17" s="17">
        <f t="shared" si="95"/>
        <v>0</v>
      </c>
      <c r="FW17" s="17">
        <v>200</v>
      </c>
      <c r="FX17" s="17">
        <f t="shared" si="96"/>
        <v>0</v>
      </c>
      <c r="FY17" s="18">
        <v>150</v>
      </c>
      <c r="FZ17" s="17">
        <f t="shared" si="97"/>
        <v>0</v>
      </c>
      <c r="GA17" s="18">
        <v>25</v>
      </c>
      <c r="GB17" s="17">
        <f t="shared" si="98"/>
        <v>0</v>
      </c>
      <c r="GC17" s="18">
        <v>50</v>
      </c>
      <c r="GD17" s="17">
        <f t="shared" si="99"/>
        <v>0</v>
      </c>
      <c r="GE17" s="18">
        <v>50</v>
      </c>
      <c r="GF17" s="17">
        <f t="shared" si="100"/>
        <v>0</v>
      </c>
      <c r="GG17" s="18">
        <v>100</v>
      </c>
      <c r="GH17" s="17">
        <f t="shared" si="101"/>
        <v>0</v>
      </c>
      <c r="GI17" s="18">
        <v>150</v>
      </c>
      <c r="GJ17" s="17">
        <f t="shared" si="102"/>
        <v>0</v>
      </c>
      <c r="GK17" s="17">
        <v>130</v>
      </c>
      <c r="GL17" s="17">
        <f t="shared" si="103"/>
        <v>0</v>
      </c>
      <c r="GM17" s="27">
        <v>300</v>
      </c>
      <c r="GN17" s="17">
        <f t="shared" si="104"/>
        <v>0</v>
      </c>
      <c r="GO17" s="18">
        <v>100</v>
      </c>
      <c r="GP17" s="17">
        <f t="shared" si="105"/>
        <v>0</v>
      </c>
      <c r="GQ17" s="17">
        <v>200</v>
      </c>
      <c r="GR17" s="17">
        <f t="shared" si="106"/>
        <v>0</v>
      </c>
      <c r="GS17" s="18">
        <v>250</v>
      </c>
      <c r="GT17" s="17">
        <f t="shared" si="107"/>
        <v>0</v>
      </c>
      <c r="GU17" s="18">
        <v>200</v>
      </c>
      <c r="GV17" s="17">
        <f t="shared" si="108"/>
        <v>0</v>
      </c>
      <c r="GW17" s="18">
        <v>250</v>
      </c>
      <c r="GX17" s="17">
        <f t="shared" si="109"/>
        <v>0</v>
      </c>
      <c r="GY17" s="17">
        <v>300</v>
      </c>
      <c r="GZ17" s="17">
        <f t="shared" si="110"/>
        <v>0</v>
      </c>
      <c r="HA17" s="55">
        <f t="shared" si="111"/>
        <v>3645</v>
      </c>
      <c r="HB17" s="55">
        <f t="shared" si="112"/>
        <v>0</v>
      </c>
      <c r="HC17" s="28">
        <v>60</v>
      </c>
      <c r="HD17" s="17">
        <f t="shared" si="113"/>
        <v>0</v>
      </c>
      <c r="HE17" s="28">
        <v>40</v>
      </c>
      <c r="HF17" s="17">
        <f t="shared" si="114"/>
        <v>0</v>
      </c>
      <c r="HG17" s="28">
        <v>100</v>
      </c>
      <c r="HH17" s="17">
        <f t="shared" si="115"/>
        <v>0</v>
      </c>
      <c r="HI17" s="28">
        <v>300</v>
      </c>
      <c r="HJ17" s="17">
        <f t="shared" si="116"/>
        <v>0</v>
      </c>
      <c r="HK17" s="28">
        <v>70</v>
      </c>
      <c r="HL17" s="17">
        <f t="shared" si="117"/>
        <v>0</v>
      </c>
      <c r="HM17" s="28">
        <v>70</v>
      </c>
      <c r="HN17" s="17">
        <f t="shared" si="118"/>
        <v>0</v>
      </c>
      <c r="HO17" s="28">
        <v>50</v>
      </c>
      <c r="HP17" s="17">
        <f t="shared" si="119"/>
        <v>0</v>
      </c>
      <c r="HQ17" s="28">
        <v>20</v>
      </c>
      <c r="HR17" s="17">
        <f t="shared" si="120"/>
        <v>0</v>
      </c>
      <c r="HS17" s="28">
        <v>40</v>
      </c>
      <c r="HT17" s="17">
        <f t="shared" si="121"/>
        <v>0</v>
      </c>
      <c r="HU17" s="28">
        <v>50</v>
      </c>
      <c r="HV17" s="17">
        <f t="shared" si="122"/>
        <v>0</v>
      </c>
      <c r="HW17" s="28">
        <v>70</v>
      </c>
      <c r="HX17" s="17">
        <f t="shared" si="123"/>
        <v>0</v>
      </c>
      <c r="HY17" s="28">
        <v>100</v>
      </c>
      <c r="HZ17" s="17">
        <f t="shared" si="124"/>
        <v>0</v>
      </c>
      <c r="IA17" s="28">
        <v>200</v>
      </c>
      <c r="IB17" s="17">
        <f t="shared" si="125"/>
        <v>0</v>
      </c>
      <c r="IC17" s="28">
        <v>80</v>
      </c>
      <c r="ID17" s="17">
        <f t="shared" si="126"/>
        <v>0</v>
      </c>
      <c r="IE17" s="28">
        <v>150</v>
      </c>
      <c r="IF17" s="17">
        <f t="shared" si="127"/>
        <v>0</v>
      </c>
      <c r="IG17" s="28">
        <v>100</v>
      </c>
      <c r="IH17" s="17">
        <f t="shared" si="128"/>
        <v>0</v>
      </c>
      <c r="II17" s="28">
        <v>400</v>
      </c>
      <c r="IJ17" s="17">
        <f t="shared" si="129"/>
        <v>0</v>
      </c>
      <c r="IK17" s="28">
        <v>400</v>
      </c>
      <c r="IL17" s="17">
        <f t="shared" si="130"/>
        <v>0</v>
      </c>
      <c r="IM17" s="28">
        <v>150</v>
      </c>
      <c r="IN17" s="17">
        <f t="shared" si="131"/>
        <v>0</v>
      </c>
      <c r="IO17" s="28">
        <v>60</v>
      </c>
      <c r="IP17" s="17">
        <f t="shared" si="132"/>
        <v>0</v>
      </c>
      <c r="IQ17" s="28">
        <v>100</v>
      </c>
      <c r="IR17" s="17">
        <f t="shared" si="133"/>
        <v>0</v>
      </c>
      <c r="IS17" s="28">
        <v>200</v>
      </c>
      <c r="IT17" s="17">
        <f t="shared" si="134"/>
        <v>0</v>
      </c>
      <c r="IU17" s="55">
        <f t="shared" si="135"/>
        <v>2810</v>
      </c>
      <c r="IV17" s="55">
        <f t="shared" si="136"/>
        <v>0</v>
      </c>
      <c r="IW17" s="18">
        <v>20</v>
      </c>
      <c r="IX17" s="17">
        <f t="shared" si="137"/>
        <v>0</v>
      </c>
      <c r="IY17" s="18">
        <v>50</v>
      </c>
      <c r="IZ17" s="17">
        <f t="shared" si="138"/>
        <v>0</v>
      </c>
      <c r="JA17" s="18">
        <v>20</v>
      </c>
      <c r="JB17" s="17">
        <f t="shared" si="139"/>
        <v>0</v>
      </c>
      <c r="JC17" s="18">
        <v>30</v>
      </c>
      <c r="JD17" s="17">
        <f t="shared" si="140"/>
        <v>0</v>
      </c>
      <c r="JE17" s="55">
        <f t="shared" si="141"/>
        <v>120</v>
      </c>
      <c r="JF17" s="55">
        <f t="shared" si="142"/>
        <v>0</v>
      </c>
      <c r="JG17" s="18">
        <v>100</v>
      </c>
      <c r="JH17" s="17">
        <f t="shared" si="143"/>
        <v>0</v>
      </c>
      <c r="JI17" s="55">
        <f t="shared" si="144"/>
        <v>100</v>
      </c>
      <c r="JJ17" s="55">
        <f t="shared" si="145"/>
        <v>0</v>
      </c>
      <c r="JK17" s="28">
        <v>250</v>
      </c>
      <c r="JL17" s="17">
        <f t="shared" si="146"/>
        <v>0</v>
      </c>
      <c r="JM17" s="28">
        <v>100</v>
      </c>
      <c r="JN17" s="17">
        <f t="shared" si="147"/>
        <v>0</v>
      </c>
      <c r="JO17" s="171">
        <v>125</v>
      </c>
      <c r="JP17" s="17">
        <f t="shared" si="148"/>
        <v>0</v>
      </c>
      <c r="JQ17" s="28">
        <v>120</v>
      </c>
      <c r="JR17" s="17">
        <f t="shared" si="149"/>
        <v>0</v>
      </c>
      <c r="JS17" s="18">
        <v>80</v>
      </c>
      <c r="JT17" s="17">
        <f t="shared" si="150"/>
        <v>0</v>
      </c>
      <c r="JU17" s="28">
        <v>50</v>
      </c>
      <c r="JV17" s="17">
        <f t="shared" si="151"/>
        <v>0</v>
      </c>
      <c r="JW17" s="28">
        <v>70</v>
      </c>
      <c r="JX17" s="17">
        <f t="shared" si="152"/>
        <v>0</v>
      </c>
      <c r="JY17" s="29">
        <f>'[1]ՍՆՆԴԻ ՑՈՒՑԱԿ'!$H$14</f>
        <v>150</v>
      </c>
      <c r="JZ17" s="17">
        <f t="shared" si="153"/>
        <v>0</v>
      </c>
      <c r="KA17" s="28">
        <v>35</v>
      </c>
      <c r="KB17" s="17">
        <f t="shared" si="154"/>
        <v>0</v>
      </c>
      <c r="KC17" s="28">
        <v>130</v>
      </c>
      <c r="KD17" s="17">
        <f t="shared" si="155"/>
        <v>0</v>
      </c>
      <c r="KE17" s="28">
        <v>50</v>
      </c>
      <c r="KF17" s="17">
        <f t="shared" si="156"/>
        <v>0</v>
      </c>
      <c r="KG17" s="28">
        <v>400</v>
      </c>
      <c r="KH17" s="17">
        <f t="shared" si="157"/>
        <v>0</v>
      </c>
      <c r="KI17" s="28">
        <v>120</v>
      </c>
      <c r="KJ17" s="17">
        <f t="shared" si="158"/>
        <v>0</v>
      </c>
      <c r="KK17" s="28">
        <v>205</v>
      </c>
      <c r="KL17" s="17">
        <f t="shared" si="159"/>
        <v>0</v>
      </c>
      <c r="KM17" s="28">
        <v>20</v>
      </c>
      <c r="KN17" s="17">
        <f t="shared" si="160"/>
        <v>0</v>
      </c>
      <c r="KO17" s="28">
        <v>150</v>
      </c>
      <c r="KP17" s="17">
        <f t="shared" si="161"/>
        <v>0</v>
      </c>
      <c r="KQ17" s="28">
        <v>150</v>
      </c>
      <c r="KR17" s="17">
        <f t="shared" si="162"/>
        <v>0</v>
      </c>
      <c r="KS17" s="18">
        <v>150</v>
      </c>
      <c r="KT17" s="17">
        <f t="shared" si="163"/>
        <v>0</v>
      </c>
      <c r="KU17" s="28">
        <v>130</v>
      </c>
      <c r="KV17" s="17">
        <f t="shared" si="164"/>
        <v>0</v>
      </c>
      <c r="KW17" s="28">
        <v>200</v>
      </c>
      <c r="KX17" s="17">
        <f t="shared" si="165"/>
        <v>0</v>
      </c>
      <c r="KY17" s="169">
        <v>125</v>
      </c>
      <c r="KZ17" s="17">
        <f t="shared" si="166"/>
        <v>0</v>
      </c>
      <c r="LA17" s="61">
        <f t="shared" si="167"/>
        <v>2810</v>
      </c>
      <c r="LB17" s="55">
        <f t="shared" si="168"/>
        <v>0</v>
      </c>
      <c r="LC17" s="30">
        <v>25</v>
      </c>
      <c r="LD17" s="17">
        <f t="shared" si="169"/>
        <v>0</v>
      </c>
      <c r="LE17" s="30">
        <v>150</v>
      </c>
      <c r="LF17" s="17">
        <f t="shared" si="170"/>
        <v>0</v>
      </c>
      <c r="LG17" s="30">
        <v>120</v>
      </c>
      <c r="LH17" s="17">
        <f t="shared" si="171"/>
        <v>0</v>
      </c>
      <c r="LI17" s="30">
        <v>150</v>
      </c>
      <c r="LJ17" s="17">
        <f t="shared" si="172"/>
        <v>0</v>
      </c>
      <c r="LK17" s="30">
        <v>120</v>
      </c>
      <c r="LL17" s="17">
        <f t="shared" si="173"/>
        <v>0</v>
      </c>
      <c r="LM17" s="30">
        <v>50</v>
      </c>
      <c r="LN17" s="17">
        <f t="shared" si="174"/>
        <v>0</v>
      </c>
      <c r="LO17" s="30">
        <v>80</v>
      </c>
      <c r="LP17" s="17">
        <f t="shared" si="175"/>
        <v>0</v>
      </c>
      <c r="LQ17" s="30">
        <v>30</v>
      </c>
      <c r="LR17" s="17">
        <f t="shared" si="176"/>
        <v>0</v>
      </c>
      <c r="LS17" s="30">
        <v>80</v>
      </c>
      <c r="LT17" s="17">
        <f t="shared" si="177"/>
        <v>0</v>
      </c>
      <c r="LU17" s="30">
        <v>75</v>
      </c>
      <c r="LV17" s="17">
        <f t="shared" si="178"/>
        <v>0</v>
      </c>
      <c r="LW17" s="30">
        <v>15</v>
      </c>
      <c r="LX17" s="17">
        <f t="shared" si="179"/>
        <v>0</v>
      </c>
      <c r="LY17" s="30">
        <v>80</v>
      </c>
      <c r="LZ17" s="17">
        <f t="shared" si="180"/>
        <v>0</v>
      </c>
      <c r="MA17" s="30">
        <v>100</v>
      </c>
      <c r="MB17" s="17">
        <f t="shared" si="181"/>
        <v>0</v>
      </c>
      <c r="MC17" s="30">
        <v>150</v>
      </c>
      <c r="MD17" s="17">
        <f t="shared" si="182"/>
        <v>0</v>
      </c>
      <c r="ME17" s="23">
        <f t="shared" si="183"/>
        <v>1225</v>
      </c>
      <c r="MF17" s="22">
        <f t="shared" si="184"/>
        <v>0</v>
      </c>
      <c r="MG17" s="17">
        <v>25</v>
      </c>
      <c r="MH17" s="17">
        <f t="shared" si="185"/>
        <v>0</v>
      </c>
      <c r="MI17" s="55">
        <f t="shared" si="0"/>
        <v>25</v>
      </c>
      <c r="MJ17" s="55">
        <f t="shared" si="1"/>
        <v>0</v>
      </c>
      <c r="MK17" s="1">
        <v>300</v>
      </c>
      <c r="ML17" s="55">
        <f t="shared" si="186"/>
        <v>0</v>
      </c>
      <c r="MM17" s="58">
        <f t="shared" si="187"/>
        <v>19953.5</v>
      </c>
      <c r="MN17" s="55">
        <f t="shared" si="2"/>
        <v>0</v>
      </c>
    </row>
    <row r="18" spans="1:352" s="24" customFormat="1" ht="18">
      <c r="A18" s="17">
        <v>10</v>
      </c>
      <c r="B18" s="18" t="s">
        <v>16</v>
      </c>
      <c r="C18" s="18" t="s">
        <v>4</v>
      </c>
      <c r="D18" s="17">
        <f>'Գնման ժամանակացույց ԱՄՓՈՓ'!D14</f>
        <v>0</v>
      </c>
      <c r="E18" s="21">
        <v>10</v>
      </c>
      <c r="F18" s="17">
        <f t="shared" si="3"/>
        <v>0</v>
      </c>
      <c r="G18" s="21">
        <v>0</v>
      </c>
      <c r="H18" s="17">
        <f t="shared" si="4"/>
        <v>0</v>
      </c>
      <c r="I18" s="21">
        <v>0</v>
      </c>
      <c r="J18" s="17">
        <f t="shared" si="5"/>
        <v>0</v>
      </c>
      <c r="K18" s="21">
        <v>0</v>
      </c>
      <c r="L18" s="17">
        <f t="shared" si="6"/>
        <v>0</v>
      </c>
      <c r="M18" s="21">
        <v>0</v>
      </c>
      <c r="N18" s="17">
        <f t="shared" si="7"/>
        <v>0</v>
      </c>
      <c r="O18" s="21">
        <v>0</v>
      </c>
      <c r="P18" s="17">
        <f t="shared" si="8"/>
        <v>0</v>
      </c>
      <c r="Q18" s="21">
        <v>0</v>
      </c>
      <c r="R18" s="17">
        <f t="shared" si="9"/>
        <v>0</v>
      </c>
      <c r="S18" s="21">
        <v>50</v>
      </c>
      <c r="T18" s="17">
        <f t="shared" si="10"/>
        <v>0</v>
      </c>
      <c r="U18" s="21">
        <v>0</v>
      </c>
      <c r="V18" s="17">
        <f t="shared" si="11"/>
        <v>0</v>
      </c>
      <c r="W18" s="21">
        <v>0</v>
      </c>
      <c r="X18" s="17">
        <f t="shared" si="12"/>
        <v>0</v>
      </c>
      <c r="Y18" s="21">
        <v>20</v>
      </c>
      <c r="Z18" s="17">
        <f t="shared" si="13"/>
        <v>0</v>
      </c>
      <c r="AA18" s="21">
        <v>0</v>
      </c>
      <c r="AB18" s="17">
        <f t="shared" si="14"/>
        <v>0</v>
      </c>
      <c r="AC18" s="21">
        <v>120</v>
      </c>
      <c r="AD18" s="17">
        <f t="shared" si="15"/>
        <v>0</v>
      </c>
      <c r="AE18" s="21">
        <v>35</v>
      </c>
      <c r="AF18" s="17">
        <f t="shared" si="16"/>
        <v>0</v>
      </c>
      <c r="AG18" s="21">
        <v>0</v>
      </c>
      <c r="AH18" s="17">
        <f t="shared" si="17"/>
        <v>0</v>
      </c>
      <c r="AI18" s="21">
        <v>0</v>
      </c>
      <c r="AJ18" s="17">
        <f t="shared" si="18"/>
        <v>0</v>
      </c>
      <c r="AK18" s="21">
        <v>100</v>
      </c>
      <c r="AL18" s="17">
        <f t="shared" si="19"/>
        <v>0</v>
      </c>
      <c r="AM18" s="21">
        <v>20</v>
      </c>
      <c r="AN18" s="17">
        <f t="shared" si="20"/>
        <v>0</v>
      </c>
      <c r="AO18" s="21">
        <v>0</v>
      </c>
      <c r="AP18" s="17">
        <f t="shared" si="21"/>
        <v>0</v>
      </c>
      <c r="AQ18" s="21">
        <v>0</v>
      </c>
      <c r="AR18" s="17">
        <f t="shared" si="22"/>
        <v>0</v>
      </c>
      <c r="AS18" s="21">
        <v>0</v>
      </c>
      <c r="AT18" s="17">
        <f t="shared" si="23"/>
        <v>0</v>
      </c>
      <c r="AU18" s="54">
        <f t="shared" si="24"/>
        <v>355</v>
      </c>
      <c r="AV18" s="55">
        <f t="shared" si="25"/>
        <v>0</v>
      </c>
      <c r="AW18" s="18">
        <v>0</v>
      </c>
      <c r="AX18" s="17">
        <f t="shared" si="26"/>
        <v>0</v>
      </c>
      <c r="AY18" s="18">
        <v>50</v>
      </c>
      <c r="AZ18" s="17">
        <f t="shared" si="27"/>
        <v>0</v>
      </c>
      <c r="BA18" s="18">
        <v>20</v>
      </c>
      <c r="BB18" s="17">
        <f t="shared" si="28"/>
        <v>0</v>
      </c>
      <c r="BC18" s="18">
        <v>50</v>
      </c>
      <c r="BD18" s="17">
        <f t="shared" si="29"/>
        <v>0</v>
      </c>
      <c r="BE18" s="18">
        <v>71</v>
      </c>
      <c r="BF18" s="17">
        <f t="shared" si="30"/>
        <v>0</v>
      </c>
      <c r="BG18" s="18">
        <v>0</v>
      </c>
      <c r="BH18" s="17">
        <f t="shared" si="31"/>
        <v>0</v>
      </c>
      <c r="BI18" s="18">
        <v>240</v>
      </c>
      <c r="BJ18" s="17">
        <f t="shared" si="32"/>
        <v>0</v>
      </c>
      <c r="BK18" s="18">
        <v>0</v>
      </c>
      <c r="BL18" s="17">
        <f t="shared" si="33"/>
        <v>0</v>
      </c>
      <c r="BM18" s="18">
        <v>10</v>
      </c>
      <c r="BN18" s="17">
        <f t="shared" si="34"/>
        <v>0</v>
      </c>
      <c r="BO18" s="18">
        <v>50</v>
      </c>
      <c r="BP18" s="17">
        <f t="shared" si="35"/>
        <v>0</v>
      </c>
      <c r="BQ18" s="18">
        <v>20</v>
      </c>
      <c r="BR18" s="17">
        <f t="shared" si="36"/>
        <v>0</v>
      </c>
      <c r="BS18" s="18">
        <v>350</v>
      </c>
      <c r="BT18" s="17">
        <f t="shared" si="37"/>
        <v>0</v>
      </c>
      <c r="BU18" s="18">
        <v>10</v>
      </c>
      <c r="BV18" s="17">
        <f t="shared" si="38"/>
        <v>0</v>
      </c>
      <c r="BW18" s="55">
        <f t="shared" si="39"/>
        <v>871</v>
      </c>
      <c r="BX18" s="55">
        <f t="shared" si="40"/>
        <v>0</v>
      </c>
      <c r="BY18" s="25">
        <v>450</v>
      </c>
      <c r="BZ18" s="17">
        <f t="shared" si="41"/>
        <v>0</v>
      </c>
      <c r="CA18" s="18">
        <v>350</v>
      </c>
      <c r="CB18" s="17">
        <f t="shared" si="42"/>
        <v>0</v>
      </c>
      <c r="CC18" s="25">
        <v>100</v>
      </c>
      <c r="CD18" s="17">
        <f t="shared" si="43"/>
        <v>0</v>
      </c>
      <c r="CE18" s="25">
        <v>0</v>
      </c>
      <c r="CF18" s="17">
        <f t="shared" si="44"/>
        <v>0</v>
      </c>
      <c r="CG18" s="25">
        <v>250</v>
      </c>
      <c r="CH18" s="17">
        <f t="shared" si="45"/>
        <v>0</v>
      </c>
      <c r="CI18" s="48">
        <v>270</v>
      </c>
      <c r="CJ18" s="17">
        <f t="shared" si="46"/>
        <v>0</v>
      </c>
      <c r="CK18" s="25">
        <v>100</v>
      </c>
      <c r="CL18" s="17">
        <f t="shared" si="47"/>
        <v>0</v>
      </c>
      <c r="CM18" s="25">
        <v>100</v>
      </c>
      <c r="CN18" s="17">
        <f t="shared" si="48"/>
        <v>0</v>
      </c>
      <c r="CO18" s="25">
        <v>80</v>
      </c>
      <c r="CP18" s="17">
        <f t="shared" si="49"/>
        <v>0</v>
      </c>
      <c r="CQ18" s="25">
        <v>150</v>
      </c>
      <c r="CR18" s="17">
        <f t="shared" si="50"/>
        <v>0</v>
      </c>
      <c r="CS18" s="25">
        <v>220</v>
      </c>
      <c r="CT18" s="17">
        <f t="shared" si="51"/>
        <v>0</v>
      </c>
      <c r="CU18" s="25">
        <v>200</v>
      </c>
      <c r="CV18" s="17">
        <f t="shared" si="52"/>
        <v>0</v>
      </c>
      <c r="CW18" s="25">
        <v>300</v>
      </c>
      <c r="CX18" s="17">
        <f t="shared" si="53"/>
        <v>0</v>
      </c>
      <c r="CY18" s="18">
        <v>100</v>
      </c>
      <c r="CZ18" s="17">
        <f t="shared" si="54"/>
        <v>0</v>
      </c>
      <c r="DA18" s="25">
        <v>200</v>
      </c>
      <c r="DB18" s="17">
        <f t="shared" si="55"/>
        <v>0</v>
      </c>
      <c r="DC18" s="25">
        <v>200</v>
      </c>
      <c r="DD18" s="17">
        <f t="shared" si="56"/>
        <v>0</v>
      </c>
      <c r="DE18" s="23">
        <f t="shared" si="57"/>
        <v>3070</v>
      </c>
      <c r="DF18" s="22">
        <f t="shared" si="58"/>
        <v>0</v>
      </c>
      <c r="DG18" s="9">
        <v>55</v>
      </c>
      <c r="DH18" s="17">
        <f t="shared" si="59"/>
        <v>0</v>
      </c>
      <c r="DI18" s="9">
        <v>80</v>
      </c>
      <c r="DJ18" s="17">
        <f t="shared" si="60"/>
        <v>0</v>
      </c>
      <c r="DK18" s="9">
        <v>40</v>
      </c>
      <c r="DL18" s="17">
        <f t="shared" si="61"/>
        <v>0</v>
      </c>
      <c r="DM18" s="9">
        <v>60</v>
      </c>
      <c r="DN18" s="17">
        <f t="shared" si="62"/>
        <v>0</v>
      </c>
      <c r="DO18" s="9">
        <v>60</v>
      </c>
      <c r="DP18" s="17">
        <f t="shared" si="63"/>
        <v>0</v>
      </c>
      <c r="DQ18" s="9">
        <v>60</v>
      </c>
      <c r="DR18" s="17">
        <f t="shared" si="64"/>
        <v>0</v>
      </c>
      <c r="DS18" s="9">
        <v>45</v>
      </c>
      <c r="DT18" s="17">
        <f t="shared" si="65"/>
        <v>0</v>
      </c>
      <c r="DU18" s="55">
        <f t="shared" si="66"/>
        <v>400</v>
      </c>
      <c r="DV18" s="59">
        <f t="shared" si="67"/>
        <v>0</v>
      </c>
      <c r="DW18" s="18">
        <v>100</v>
      </c>
      <c r="DX18" s="17">
        <f t="shared" si="68"/>
        <v>0</v>
      </c>
      <c r="DY18" s="18">
        <v>220</v>
      </c>
      <c r="DZ18" s="17">
        <f t="shared" si="69"/>
        <v>0</v>
      </c>
      <c r="EA18" s="18">
        <v>700</v>
      </c>
      <c r="EB18" s="17">
        <f t="shared" si="70"/>
        <v>0</v>
      </c>
      <c r="EC18" s="18">
        <v>150</v>
      </c>
      <c r="ED18" s="17">
        <f t="shared" si="71"/>
        <v>0</v>
      </c>
      <c r="EE18" s="31">
        <v>120</v>
      </c>
      <c r="EF18" s="17">
        <f t="shared" si="72"/>
        <v>0</v>
      </c>
      <c r="EG18" s="55">
        <f t="shared" si="73"/>
        <v>1290</v>
      </c>
      <c r="EH18" s="55">
        <f t="shared" si="74"/>
        <v>0</v>
      </c>
      <c r="EI18" s="18"/>
      <c r="EJ18" s="17">
        <f t="shared" si="75"/>
        <v>0</v>
      </c>
      <c r="EK18" s="18">
        <v>240</v>
      </c>
      <c r="EL18" s="17">
        <f t="shared" si="76"/>
        <v>0</v>
      </c>
      <c r="EM18" s="18"/>
      <c r="EN18" s="17">
        <f t="shared" si="77"/>
        <v>0</v>
      </c>
      <c r="EO18" s="18"/>
      <c r="EP18" s="17">
        <f t="shared" si="78"/>
        <v>0</v>
      </c>
      <c r="EQ18" s="18">
        <v>100</v>
      </c>
      <c r="ER18" s="17">
        <f t="shared" si="79"/>
        <v>0</v>
      </c>
      <c r="ES18" s="18">
        <v>495</v>
      </c>
      <c r="ET18" s="17">
        <f t="shared" si="80"/>
        <v>0</v>
      </c>
      <c r="EU18" s="18"/>
      <c r="EV18" s="17">
        <f t="shared" si="81"/>
        <v>0</v>
      </c>
      <c r="EW18" s="18"/>
      <c r="EX18" s="17">
        <f t="shared" si="82"/>
        <v>0</v>
      </c>
      <c r="EY18" s="18">
        <v>100</v>
      </c>
      <c r="EZ18" s="17">
        <f t="shared" si="83"/>
        <v>0</v>
      </c>
      <c r="FA18" s="18"/>
      <c r="FB18" s="17">
        <f t="shared" si="84"/>
        <v>0</v>
      </c>
      <c r="FC18" s="18"/>
      <c r="FD18" s="17">
        <f t="shared" si="85"/>
        <v>0</v>
      </c>
      <c r="FE18" s="18"/>
      <c r="FF18" s="17">
        <f t="shared" si="86"/>
        <v>0</v>
      </c>
      <c r="FG18" s="55">
        <f t="shared" si="87"/>
        <v>935</v>
      </c>
      <c r="FH18" s="55">
        <f t="shared" si="88"/>
        <v>0</v>
      </c>
      <c r="FI18" s="18">
        <v>50</v>
      </c>
      <c r="FJ18" s="17">
        <f t="shared" si="89"/>
        <v>0</v>
      </c>
      <c r="FK18" s="27">
        <v>100</v>
      </c>
      <c r="FL18" s="17">
        <f t="shared" si="90"/>
        <v>0</v>
      </c>
      <c r="FM18" s="18">
        <v>150</v>
      </c>
      <c r="FN18" s="17">
        <f t="shared" si="91"/>
        <v>0</v>
      </c>
      <c r="FO18" s="18">
        <v>300</v>
      </c>
      <c r="FP18" s="17">
        <f t="shared" si="92"/>
        <v>0</v>
      </c>
      <c r="FQ18" s="18">
        <v>60</v>
      </c>
      <c r="FR18" s="17">
        <f t="shared" si="93"/>
        <v>0</v>
      </c>
      <c r="FS18" s="17">
        <v>200</v>
      </c>
      <c r="FT18" s="17">
        <f t="shared" si="94"/>
        <v>0</v>
      </c>
      <c r="FU18" s="18">
        <v>100</v>
      </c>
      <c r="FV18" s="17">
        <f t="shared" si="95"/>
        <v>0</v>
      </c>
      <c r="FW18" s="17">
        <v>0</v>
      </c>
      <c r="FX18" s="17">
        <f t="shared" si="96"/>
        <v>0</v>
      </c>
      <c r="FY18" s="18">
        <v>0</v>
      </c>
      <c r="FZ18" s="17">
        <f t="shared" si="97"/>
        <v>0</v>
      </c>
      <c r="GA18" s="18">
        <v>12</v>
      </c>
      <c r="GB18" s="17">
        <f t="shared" si="98"/>
        <v>0</v>
      </c>
      <c r="GC18" s="18">
        <v>100</v>
      </c>
      <c r="GD18" s="17">
        <f t="shared" si="99"/>
        <v>0</v>
      </c>
      <c r="GE18" s="18">
        <v>25</v>
      </c>
      <c r="GF18" s="17">
        <f t="shared" si="100"/>
        <v>0</v>
      </c>
      <c r="GG18" s="18">
        <v>100</v>
      </c>
      <c r="GH18" s="17">
        <f t="shared" si="101"/>
        <v>0</v>
      </c>
      <c r="GI18" s="18">
        <v>100</v>
      </c>
      <c r="GJ18" s="17">
        <f t="shared" si="102"/>
        <v>0</v>
      </c>
      <c r="GK18" s="17">
        <v>0</v>
      </c>
      <c r="GL18" s="17">
        <f t="shared" si="103"/>
        <v>0</v>
      </c>
      <c r="GM18" s="27">
        <v>100</v>
      </c>
      <c r="GN18" s="17">
        <f t="shared" si="104"/>
        <v>0</v>
      </c>
      <c r="GO18" s="18">
        <v>120</v>
      </c>
      <c r="GP18" s="17">
        <f t="shared" si="105"/>
        <v>0</v>
      </c>
      <c r="GQ18" s="17">
        <v>150</v>
      </c>
      <c r="GR18" s="17">
        <f t="shared" si="106"/>
        <v>0</v>
      </c>
      <c r="GS18" s="18">
        <v>0</v>
      </c>
      <c r="GT18" s="17">
        <f t="shared" si="107"/>
        <v>0</v>
      </c>
      <c r="GU18" s="18">
        <v>200</v>
      </c>
      <c r="GV18" s="17">
        <f t="shared" si="108"/>
        <v>0</v>
      </c>
      <c r="GW18" s="18">
        <v>0</v>
      </c>
      <c r="GX18" s="17">
        <f t="shared" si="109"/>
        <v>0</v>
      </c>
      <c r="GY18" s="17">
        <v>60</v>
      </c>
      <c r="GZ18" s="17">
        <f t="shared" si="110"/>
        <v>0</v>
      </c>
      <c r="HA18" s="55">
        <f t="shared" si="111"/>
        <v>1927</v>
      </c>
      <c r="HB18" s="55">
        <f t="shared" si="112"/>
        <v>0</v>
      </c>
      <c r="HC18" s="28">
        <v>0</v>
      </c>
      <c r="HD18" s="17">
        <f t="shared" si="113"/>
        <v>0</v>
      </c>
      <c r="HE18" s="28">
        <v>80</v>
      </c>
      <c r="HF18" s="17">
        <f t="shared" si="114"/>
        <v>0</v>
      </c>
      <c r="HG18" s="28">
        <v>150</v>
      </c>
      <c r="HH18" s="17">
        <f t="shared" si="115"/>
        <v>0</v>
      </c>
      <c r="HI18" s="28">
        <v>0</v>
      </c>
      <c r="HJ18" s="17">
        <f t="shared" si="116"/>
        <v>0</v>
      </c>
      <c r="HK18" s="28">
        <v>0</v>
      </c>
      <c r="HL18" s="17">
        <f t="shared" si="117"/>
        <v>0</v>
      </c>
      <c r="HM18" s="28">
        <v>180</v>
      </c>
      <c r="HN18" s="17">
        <f t="shared" si="118"/>
        <v>0</v>
      </c>
      <c r="HO18" s="28">
        <v>0</v>
      </c>
      <c r="HP18" s="17">
        <f t="shared" si="119"/>
        <v>0</v>
      </c>
      <c r="HQ18" s="28">
        <v>50</v>
      </c>
      <c r="HR18" s="17">
        <f t="shared" si="120"/>
        <v>0</v>
      </c>
      <c r="HS18" s="28">
        <v>0</v>
      </c>
      <c r="HT18" s="17">
        <f t="shared" si="121"/>
        <v>0</v>
      </c>
      <c r="HU18" s="28">
        <v>0</v>
      </c>
      <c r="HV18" s="17">
        <f t="shared" si="122"/>
        <v>0</v>
      </c>
      <c r="HW18" s="28">
        <v>50</v>
      </c>
      <c r="HX18" s="17">
        <f t="shared" si="123"/>
        <v>0</v>
      </c>
      <c r="HY18" s="28">
        <v>30</v>
      </c>
      <c r="HZ18" s="17">
        <f t="shared" si="124"/>
        <v>0</v>
      </c>
      <c r="IA18" s="28">
        <v>0</v>
      </c>
      <c r="IB18" s="17">
        <f t="shared" si="125"/>
        <v>0</v>
      </c>
      <c r="IC18" s="28">
        <v>0</v>
      </c>
      <c r="ID18" s="17">
        <f t="shared" si="126"/>
        <v>0</v>
      </c>
      <c r="IE18" s="28">
        <v>0</v>
      </c>
      <c r="IF18" s="17">
        <f t="shared" si="127"/>
        <v>0</v>
      </c>
      <c r="IG18" s="28">
        <v>0</v>
      </c>
      <c r="IH18" s="17">
        <f t="shared" si="128"/>
        <v>0</v>
      </c>
      <c r="II18" s="28">
        <v>200</v>
      </c>
      <c r="IJ18" s="17">
        <f t="shared" si="129"/>
        <v>0</v>
      </c>
      <c r="IK18" s="28">
        <v>300</v>
      </c>
      <c r="IL18" s="17">
        <f t="shared" si="130"/>
        <v>0</v>
      </c>
      <c r="IM18" s="28">
        <v>0</v>
      </c>
      <c r="IN18" s="17">
        <f t="shared" si="131"/>
        <v>0</v>
      </c>
      <c r="IO18" s="28">
        <v>30</v>
      </c>
      <c r="IP18" s="17">
        <f t="shared" si="132"/>
        <v>0</v>
      </c>
      <c r="IQ18" s="28">
        <v>100</v>
      </c>
      <c r="IR18" s="17">
        <f t="shared" si="133"/>
        <v>0</v>
      </c>
      <c r="IS18" s="28">
        <v>280</v>
      </c>
      <c r="IT18" s="17">
        <f t="shared" si="134"/>
        <v>0</v>
      </c>
      <c r="IU18" s="55">
        <f t="shared" si="135"/>
        <v>1450</v>
      </c>
      <c r="IV18" s="55">
        <f t="shared" si="136"/>
        <v>0</v>
      </c>
      <c r="IW18" s="18">
        <v>0</v>
      </c>
      <c r="IX18" s="17">
        <f t="shared" si="137"/>
        <v>0</v>
      </c>
      <c r="IY18" s="18">
        <v>0</v>
      </c>
      <c r="IZ18" s="17">
        <f t="shared" si="138"/>
        <v>0</v>
      </c>
      <c r="JA18" s="18">
        <v>0</v>
      </c>
      <c r="JB18" s="17">
        <f t="shared" si="139"/>
        <v>0</v>
      </c>
      <c r="JC18" s="18">
        <v>0</v>
      </c>
      <c r="JD18" s="17">
        <f t="shared" si="140"/>
        <v>0</v>
      </c>
      <c r="JE18" s="55">
        <f t="shared" si="141"/>
        <v>0</v>
      </c>
      <c r="JF18" s="55">
        <f t="shared" si="142"/>
        <v>0</v>
      </c>
      <c r="JG18" s="18">
        <v>100</v>
      </c>
      <c r="JH18" s="17">
        <f t="shared" si="143"/>
        <v>0</v>
      </c>
      <c r="JI18" s="55">
        <f t="shared" si="144"/>
        <v>100</v>
      </c>
      <c r="JJ18" s="55">
        <f t="shared" si="145"/>
        <v>0</v>
      </c>
      <c r="JK18" s="28">
        <v>150</v>
      </c>
      <c r="JL18" s="17">
        <f t="shared" si="146"/>
        <v>0</v>
      </c>
      <c r="JM18" s="28">
        <v>0</v>
      </c>
      <c r="JN18" s="17">
        <f t="shared" si="147"/>
        <v>0</v>
      </c>
      <c r="JO18" s="171">
        <v>300</v>
      </c>
      <c r="JP18" s="17">
        <f t="shared" si="148"/>
        <v>0</v>
      </c>
      <c r="JQ18" s="28">
        <v>50</v>
      </c>
      <c r="JR18" s="17">
        <f t="shared" si="149"/>
        <v>0</v>
      </c>
      <c r="JS18" s="18">
        <v>150</v>
      </c>
      <c r="JT18" s="17">
        <f t="shared" si="150"/>
        <v>0</v>
      </c>
      <c r="JU18" s="28">
        <v>0</v>
      </c>
      <c r="JV18" s="17">
        <f t="shared" si="151"/>
        <v>0</v>
      </c>
      <c r="JW18" s="28">
        <v>80</v>
      </c>
      <c r="JX18" s="17">
        <f t="shared" si="152"/>
        <v>0</v>
      </c>
      <c r="JY18" s="29">
        <f>'[1]ՍՆՆԴԻ ՑՈՒՑԱԿ'!$H$15</f>
        <v>210</v>
      </c>
      <c r="JZ18" s="17">
        <f t="shared" si="153"/>
        <v>0</v>
      </c>
      <c r="KA18" s="28">
        <v>0</v>
      </c>
      <c r="KB18" s="17">
        <f t="shared" si="154"/>
        <v>0</v>
      </c>
      <c r="KC18" s="28">
        <v>20</v>
      </c>
      <c r="KD18" s="17">
        <f t="shared" si="155"/>
        <v>0</v>
      </c>
      <c r="KE18" s="28">
        <v>100</v>
      </c>
      <c r="KF18" s="17">
        <f t="shared" si="156"/>
        <v>0</v>
      </c>
      <c r="KG18" s="28">
        <v>0</v>
      </c>
      <c r="KH18" s="17">
        <f t="shared" si="157"/>
        <v>0</v>
      </c>
      <c r="KI18" s="28">
        <v>50</v>
      </c>
      <c r="KJ18" s="17">
        <f t="shared" si="158"/>
        <v>0</v>
      </c>
      <c r="KK18" s="28">
        <v>0</v>
      </c>
      <c r="KL18" s="17">
        <f t="shared" si="159"/>
        <v>0</v>
      </c>
      <c r="KM18" s="28">
        <v>60</v>
      </c>
      <c r="KN18" s="17">
        <f t="shared" si="160"/>
        <v>0</v>
      </c>
      <c r="KO18" s="28">
        <v>0</v>
      </c>
      <c r="KP18" s="17">
        <f t="shared" si="161"/>
        <v>0</v>
      </c>
      <c r="KQ18" s="28">
        <v>100</v>
      </c>
      <c r="KR18" s="17">
        <f t="shared" si="162"/>
        <v>0</v>
      </c>
      <c r="KS18" s="18">
        <v>100</v>
      </c>
      <c r="KT18" s="17">
        <f t="shared" si="163"/>
        <v>0</v>
      </c>
      <c r="KU18" s="28">
        <v>0</v>
      </c>
      <c r="KV18" s="17">
        <f t="shared" si="164"/>
        <v>0</v>
      </c>
      <c r="KW18" s="28">
        <v>130</v>
      </c>
      <c r="KX18" s="17">
        <f t="shared" si="165"/>
        <v>0</v>
      </c>
      <c r="KY18" s="169">
        <v>0</v>
      </c>
      <c r="KZ18" s="17">
        <f t="shared" si="166"/>
        <v>0</v>
      </c>
      <c r="LA18" s="61">
        <f t="shared" si="167"/>
        <v>1500</v>
      </c>
      <c r="LB18" s="55">
        <f t="shared" si="168"/>
        <v>0</v>
      </c>
      <c r="LC18" s="30">
        <v>30</v>
      </c>
      <c r="LD18" s="17">
        <f t="shared" si="169"/>
        <v>0</v>
      </c>
      <c r="LE18" s="30">
        <v>0</v>
      </c>
      <c r="LF18" s="17">
        <f t="shared" si="170"/>
        <v>0</v>
      </c>
      <c r="LG18" s="30">
        <v>0</v>
      </c>
      <c r="LH18" s="17">
        <f t="shared" si="171"/>
        <v>0</v>
      </c>
      <c r="LI18" s="30">
        <v>20</v>
      </c>
      <c r="LJ18" s="17">
        <f t="shared" si="172"/>
        <v>0</v>
      </c>
      <c r="LK18" s="30">
        <v>40</v>
      </c>
      <c r="LL18" s="17">
        <f t="shared" si="173"/>
        <v>0</v>
      </c>
      <c r="LM18" s="30">
        <v>20</v>
      </c>
      <c r="LN18" s="17">
        <f t="shared" si="174"/>
        <v>0</v>
      </c>
      <c r="LO18" s="30">
        <v>0</v>
      </c>
      <c r="LP18" s="17">
        <f t="shared" si="175"/>
        <v>0</v>
      </c>
      <c r="LQ18" s="30">
        <v>50</v>
      </c>
      <c r="LR18" s="17">
        <f t="shared" si="176"/>
        <v>0</v>
      </c>
      <c r="LS18" s="30">
        <v>30</v>
      </c>
      <c r="LT18" s="17">
        <f t="shared" si="177"/>
        <v>0</v>
      </c>
      <c r="LU18" s="30">
        <v>0</v>
      </c>
      <c r="LV18" s="17">
        <f t="shared" si="178"/>
        <v>0</v>
      </c>
      <c r="LW18" s="30">
        <v>40</v>
      </c>
      <c r="LX18" s="17">
        <f t="shared" si="179"/>
        <v>0</v>
      </c>
      <c r="LY18" s="30">
        <v>0</v>
      </c>
      <c r="LZ18" s="17">
        <f t="shared" si="180"/>
        <v>0</v>
      </c>
      <c r="MA18" s="30">
        <v>0</v>
      </c>
      <c r="MB18" s="17">
        <f t="shared" si="181"/>
        <v>0</v>
      </c>
      <c r="MC18" s="30">
        <v>50</v>
      </c>
      <c r="MD18" s="17">
        <f t="shared" si="182"/>
        <v>0</v>
      </c>
      <c r="ME18" s="23">
        <f t="shared" si="183"/>
        <v>280</v>
      </c>
      <c r="MF18" s="22">
        <f t="shared" si="184"/>
        <v>0</v>
      </c>
      <c r="MG18" s="17">
        <v>0</v>
      </c>
      <c r="MH18" s="17">
        <f t="shared" si="185"/>
        <v>0</v>
      </c>
      <c r="MI18" s="55">
        <f t="shared" si="0"/>
        <v>0</v>
      </c>
      <c r="MJ18" s="55">
        <f t="shared" si="1"/>
        <v>0</v>
      </c>
      <c r="MK18" s="1"/>
      <c r="ML18" s="55">
        <f t="shared" si="186"/>
        <v>0</v>
      </c>
      <c r="MM18" s="58">
        <f t="shared" si="187"/>
        <v>12178</v>
      </c>
      <c r="MN18" s="55">
        <f t="shared" si="2"/>
        <v>0</v>
      </c>
    </row>
    <row r="19" spans="1:352" s="24" customFormat="1" ht="36">
      <c r="A19" s="17">
        <v>11</v>
      </c>
      <c r="B19" s="18" t="s">
        <v>159</v>
      </c>
      <c r="C19" s="18" t="s">
        <v>4</v>
      </c>
      <c r="D19" s="17">
        <f>'Գնման ժամանակացույց ԱՄՓՈՓ'!D15</f>
        <v>0</v>
      </c>
      <c r="E19" s="21">
        <v>150</v>
      </c>
      <c r="F19" s="17">
        <f t="shared" si="3"/>
        <v>0</v>
      </c>
      <c r="G19" s="21">
        <v>200</v>
      </c>
      <c r="H19" s="17">
        <f t="shared" si="4"/>
        <v>0</v>
      </c>
      <c r="I19" s="21">
        <v>200</v>
      </c>
      <c r="J19" s="17">
        <f t="shared" si="5"/>
        <v>0</v>
      </c>
      <c r="K19" s="21">
        <v>60</v>
      </c>
      <c r="L19" s="17">
        <f t="shared" si="6"/>
        <v>0</v>
      </c>
      <c r="M19" s="21">
        <v>70</v>
      </c>
      <c r="N19" s="17">
        <f t="shared" si="7"/>
        <v>0</v>
      </c>
      <c r="O19" s="21">
        <v>50</v>
      </c>
      <c r="P19" s="17">
        <f t="shared" si="8"/>
        <v>0</v>
      </c>
      <c r="Q19" s="21">
        <v>150</v>
      </c>
      <c r="R19" s="17">
        <f t="shared" si="9"/>
        <v>0</v>
      </c>
      <c r="S19" s="21">
        <v>170</v>
      </c>
      <c r="T19" s="17">
        <f t="shared" si="10"/>
        <v>0</v>
      </c>
      <c r="U19" s="21">
        <v>100</v>
      </c>
      <c r="V19" s="17">
        <f t="shared" si="11"/>
        <v>0</v>
      </c>
      <c r="W19" s="21">
        <v>130</v>
      </c>
      <c r="X19" s="17">
        <f t="shared" si="12"/>
        <v>0</v>
      </c>
      <c r="Y19" s="21">
        <v>100</v>
      </c>
      <c r="Z19" s="17">
        <f t="shared" si="13"/>
        <v>0</v>
      </c>
      <c r="AA19" s="21">
        <v>95</v>
      </c>
      <c r="AB19" s="17">
        <f t="shared" si="14"/>
        <v>0</v>
      </c>
      <c r="AC19" s="21">
        <v>75</v>
      </c>
      <c r="AD19" s="17">
        <f t="shared" si="15"/>
        <v>0</v>
      </c>
      <c r="AE19" s="21">
        <v>40</v>
      </c>
      <c r="AF19" s="17">
        <f t="shared" si="16"/>
        <v>0</v>
      </c>
      <c r="AG19" s="21">
        <v>100</v>
      </c>
      <c r="AH19" s="17">
        <f t="shared" si="17"/>
        <v>0</v>
      </c>
      <c r="AI19" s="21">
        <v>80</v>
      </c>
      <c r="AJ19" s="17">
        <f t="shared" si="18"/>
        <v>0</v>
      </c>
      <c r="AK19" s="21">
        <v>400</v>
      </c>
      <c r="AL19" s="17">
        <f t="shared" si="19"/>
        <v>0</v>
      </c>
      <c r="AM19" s="21">
        <v>70</v>
      </c>
      <c r="AN19" s="17">
        <f t="shared" si="20"/>
        <v>0</v>
      </c>
      <c r="AO19" s="21">
        <v>170</v>
      </c>
      <c r="AP19" s="17">
        <f t="shared" si="21"/>
        <v>0</v>
      </c>
      <c r="AQ19" s="21">
        <v>80</v>
      </c>
      <c r="AR19" s="17">
        <f t="shared" si="22"/>
        <v>0</v>
      </c>
      <c r="AS19" s="21">
        <v>90</v>
      </c>
      <c r="AT19" s="17">
        <f t="shared" si="23"/>
        <v>0</v>
      </c>
      <c r="AU19" s="54">
        <f t="shared" si="24"/>
        <v>2580</v>
      </c>
      <c r="AV19" s="55">
        <f t="shared" si="25"/>
        <v>0</v>
      </c>
      <c r="AW19" s="18">
        <v>300</v>
      </c>
      <c r="AX19" s="17">
        <f t="shared" si="26"/>
        <v>0</v>
      </c>
      <c r="AY19" s="18">
        <v>90</v>
      </c>
      <c r="AZ19" s="17">
        <f t="shared" si="27"/>
        <v>0</v>
      </c>
      <c r="BA19" s="18">
        <v>150</v>
      </c>
      <c r="BB19" s="17">
        <f t="shared" si="28"/>
        <v>0</v>
      </c>
      <c r="BC19" s="18">
        <v>150</v>
      </c>
      <c r="BD19" s="17">
        <f t="shared" si="29"/>
        <v>0</v>
      </c>
      <c r="BE19" s="18">
        <v>120</v>
      </c>
      <c r="BF19" s="17">
        <f t="shared" si="30"/>
        <v>0</v>
      </c>
      <c r="BG19" s="18">
        <v>60</v>
      </c>
      <c r="BH19" s="17">
        <f t="shared" si="31"/>
        <v>0</v>
      </c>
      <c r="BI19" s="18">
        <v>100</v>
      </c>
      <c r="BJ19" s="17">
        <f t="shared" si="32"/>
        <v>0</v>
      </c>
      <c r="BK19" s="18">
        <v>120</v>
      </c>
      <c r="BL19" s="17">
        <f t="shared" si="33"/>
        <v>0</v>
      </c>
      <c r="BM19" s="18">
        <v>120</v>
      </c>
      <c r="BN19" s="17">
        <f t="shared" si="34"/>
        <v>0</v>
      </c>
      <c r="BO19" s="18">
        <v>550</v>
      </c>
      <c r="BP19" s="17">
        <f t="shared" si="35"/>
        <v>0</v>
      </c>
      <c r="BQ19" s="18">
        <v>230</v>
      </c>
      <c r="BR19" s="17">
        <f t="shared" si="36"/>
        <v>0</v>
      </c>
      <c r="BS19" s="18">
        <v>300</v>
      </c>
      <c r="BT19" s="17">
        <f t="shared" si="37"/>
        <v>0</v>
      </c>
      <c r="BU19" s="18">
        <v>40</v>
      </c>
      <c r="BV19" s="17">
        <f t="shared" si="38"/>
        <v>0</v>
      </c>
      <c r="BW19" s="55">
        <f t="shared" si="39"/>
        <v>2330</v>
      </c>
      <c r="BX19" s="55">
        <f t="shared" si="40"/>
        <v>0</v>
      </c>
      <c r="BY19" s="25">
        <v>250</v>
      </c>
      <c r="BZ19" s="17">
        <f t="shared" si="41"/>
        <v>0</v>
      </c>
      <c r="CA19" s="18">
        <v>350</v>
      </c>
      <c r="CB19" s="17">
        <f t="shared" si="42"/>
        <v>0</v>
      </c>
      <c r="CC19" s="25">
        <v>150</v>
      </c>
      <c r="CD19" s="17">
        <f t="shared" si="43"/>
        <v>0</v>
      </c>
      <c r="CE19" s="25">
        <v>180</v>
      </c>
      <c r="CF19" s="17">
        <f t="shared" si="44"/>
        <v>0</v>
      </c>
      <c r="CG19" s="25">
        <v>450</v>
      </c>
      <c r="CH19" s="17">
        <f t="shared" si="45"/>
        <v>0</v>
      </c>
      <c r="CI19" s="48">
        <v>225</v>
      </c>
      <c r="CJ19" s="17">
        <f t="shared" si="46"/>
        <v>0</v>
      </c>
      <c r="CK19" s="25">
        <v>150</v>
      </c>
      <c r="CL19" s="17">
        <f t="shared" si="47"/>
        <v>0</v>
      </c>
      <c r="CM19" s="25">
        <v>150</v>
      </c>
      <c r="CN19" s="17">
        <f t="shared" si="48"/>
        <v>0</v>
      </c>
      <c r="CO19" s="25">
        <v>400</v>
      </c>
      <c r="CP19" s="17">
        <f t="shared" si="49"/>
        <v>0</v>
      </c>
      <c r="CQ19" s="25">
        <v>200</v>
      </c>
      <c r="CR19" s="17">
        <f t="shared" si="50"/>
        <v>0</v>
      </c>
      <c r="CS19" s="25">
        <v>200</v>
      </c>
      <c r="CT19" s="17">
        <f t="shared" si="51"/>
        <v>0</v>
      </c>
      <c r="CU19" s="25">
        <v>350</v>
      </c>
      <c r="CV19" s="17">
        <f t="shared" si="52"/>
        <v>0</v>
      </c>
      <c r="CW19" s="25">
        <v>170</v>
      </c>
      <c r="CX19" s="17">
        <f t="shared" si="53"/>
        <v>0</v>
      </c>
      <c r="CY19" s="18">
        <v>150</v>
      </c>
      <c r="CZ19" s="17">
        <f t="shared" si="54"/>
        <v>0</v>
      </c>
      <c r="DA19" s="25">
        <v>400</v>
      </c>
      <c r="DB19" s="17">
        <f t="shared" si="55"/>
        <v>0</v>
      </c>
      <c r="DC19" s="25">
        <v>250</v>
      </c>
      <c r="DD19" s="17">
        <f t="shared" si="56"/>
        <v>0</v>
      </c>
      <c r="DE19" s="23">
        <f t="shared" si="57"/>
        <v>4025</v>
      </c>
      <c r="DF19" s="22">
        <f t="shared" si="58"/>
        <v>0</v>
      </c>
      <c r="DG19" s="9">
        <v>175</v>
      </c>
      <c r="DH19" s="17">
        <f t="shared" si="59"/>
        <v>0</v>
      </c>
      <c r="DI19" s="9">
        <v>255</v>
      </c>
      <c r="DJ19" s="17">
        <f t="shared" si="60"/>
        <v>0</v>
      </c>
      <c r="DK19" s="9">
        <v>130</v>
      </c>
      <c r="DL19" s="17">
        <f t="shared" si="61"/>
        <v>0</v>
      </c>
      <c r="DM19" s="9">
        <v>175</v>
      </c>
      <c r="DN19" s="17">
        <f t="shared" si="62"/>
        <v>0</v>
      </c>
      <c r="DO19" s="9">
        <v>150</v>
      </c>
      <c r="DP19" s="17">
        <f t="shared" si="63"/>
        <v>0</v>
      </c>
      <c r="DQ19" s="9">
        <v>170</v>
      </c>
      <c r="DR19" s="17">
        <f t="shared" si="64"/>
        <v>0</v>
      </c>
      <c r="DS19" s="9">
        <v>125</v>
      </c>
      <c r="DT19" s="17">
        <f t="shared" si="65"/>
        <v>0</v>
      </c>
      <c r="DU19" s="55">
        <f t="shared" si="66"/>
        <v>1180</v>
      </c>
      <c r="DV19" s="59">
        <f t="shared" si="67"/>
        <v>0</v>
      </c>
      <c r="DW19" s="18">
        <v>75</v>
      </c>
      <c r="DX19" s="17">
        <f t="shared" si="68"/>
        <v>0</v>
      </c>
      <c r="DY19" s="18">
        <v>125</v>
      </c>
      <c r="DZ19" s="17">
        <f t="shared" si="69"/>
        <v>0</v>
      </c>
      <c r="EA19" s="18">
        <v>275</v>
      </c>
      <c r="EB19" s="17">
        <f t="shared" si="70"/>
        <v>0</v>
      </c>
      <c r="EC19" s="18">
        <v>75</v>
      </c>
      <c r="ED19" s="17">
        <f t="shared" si="71"/>
        <v>0</v>
      </c>
      <c r="EE19" s="31">
        <v>250</v>
      </c>
      <c r="EF19" s="17">
        <f t="shared" si="72"/>
        <v>0</v>
      </c>
      <c r="EG19" s="55">
        <f t="shared" si="73"/>
        <v>800</v>
      </c>
      <c r="EH19" s="55">
        <f t="shared" si="74"/>
        <v>0</v>
      </c>
      <c r="EI19" s="18">
        <v>67.5</v>
      </c>
      <c r="EJ19" s="17">
        <f t="shared" si="75"/>
        <v>0</v>
      </c>
      <c r="EK19" s="18">
        <v>210</v>
      </c>
      <c r="EL19" s="17">
        <f t="shared" si="76"/>
        <v>0</v>
      </c>
      <c r="EM19" s="18">
        <v>50</v>
      </c>
      <c r="EN19" s="17">
        <f t="shared" si="77"/>
        <v>0</v>
      </c>
      <c r="EO19" s="18">
        <v>35</v>
      </c>
      <c r="EP19" s="17">
        <f t="shared" si="78"/>
        <v>0</v>
      </c>
      <c r="EQ19" s="18">
        <v>90</v>
      </c>
      <c r="ER19" s="17">
        <f t="shared" si="79"/>
        <v>0</v>
      </c>
      <c r="ES19" s="18">
        <v>65</v>
      </c>
      <c r="ET19" s="17">
        <f t="shared" si="80"/>
        <v>0</v>
      </c>
      <c r="EU19" s="18">
        <v>100</v>
      </c>
      <c r="EV19" s="17">
        <f t="shared" si="81"/>
        <v>0</v>
      </c>
      <c r="EW19" s="18">
        <v>280</v>
      </c>
      <c r="EX19" s="17">
        <f t="shared" si="82"/>
        <v>0</v>
      </c>
      <c r="EY19" s="18">
        <v>120</v>
      </c>
      <c r="EZ19" s="17">
        <f t="shared" si="83"/>
        <v>0</v>
      </c>
      <c r="FA19" s="18">
        <v>45</v>
      </c>
      <c r="FB19" s="17">
        <f t="shared" si="84"/>
        <v>0</v>
      </c>
      <c r="FC19" s="18">
        <v>50</v>
      </c>
      <c r="FD19" s="17">
        <f t="shared" si="85"/>
        <v>0</v>
      </c>
      <c r="FE19" s="18">
        <v>56</v>
      </c>
      <c r="FF19" s="17">
        <f t="shared" si="86"/>
        <v>0</v>
      </c>
      <c r="FG19" s="55">
        <f t="shared" si="87"/>
        <v>1168.5</v>
      </c>
      <c r="FH19" s="55">
        <f t="shared" si="88"/>
        <v>0</v>
      </c>
      <c r="FI19" s="18">
        <v>120</v>
      </c>
      <c r="FJ19" s="17">
        <f t="shared" si="89"/>
        <v>0</v>
      </c>
      <c r="FK19" s="27">
        <v>300</v>
      </c>
      <c r="FL19" s="17">
        <f t="shared" si="90"/>
        <v>0</v>
      </c>
      <c r="FM19" s="18">
        <v>500</v>
      </c>
      <c r="FN19" s="17">
        <f t="shared" si="91"/>
        <v>0</v>
      </c>
      <c r="FO19" s="18">
        <v>150</v>
      </c>
      <c r="FP19" s="17">
        <f t="shared" si="92"/>
        <v>0</v>
      </c>
      <c r="FQ19" s="18">
        <v>200</v>
      </c>
      <c r="FR19" s="17">
        <f t="shared" si="93"/>
        <v>0</v>
      </c>
      <c r="FS19" s="17">
        <v>200</v>
      </c>
      <c r="FT19" s="17">
        <f t="shared" si="94"/>
        <v>0</v>
      </c>
      <c r="FU19" s="18">
        <v>100</v>
      </c>
      <c r="FV19" s="17">
        <f t="shared" si="95"/>
        <v>0</v>
      </c>
      <c r="FW19" s="17">
        <v>200</v>
      </c>
      <c r="FX19" s="17">
        <f t="shared" si="96"/>
        <v>0</v>
      </c>
      <c r="FY19" s="18">
        <v>150</v>
      </c>
      <c r="FZ19" s="17">
        <f t="shared" si="97"/>
        <v>0</v>
      </c>
      <c r="GA19" s="18">
        <v>105</v>
      </c>
      <c r="GB19" s="17">
        <f t="shared" si="98"/>
        <v>0</v>
      </c>
      <c r="GC19" s="18">
        <v>250</v>
      </c>
      <c r="GD19" s="17">
        <f t="shared" si="99"/>
        <v>0</v>
      </c>
      <c r="GE19" s="18">
        <v>100</v>
      </c>
      <c r="GF19" s="17">
        <f t="shared" si="100"/>
        <v>0</v>
      </c>
      <c r="GG19" s="18">
        <v>150</v>
      </c>
      <c r="GH19" s="17">
        <f t="shared" si="101"/>
        <v>0</v>
      </c>
      <c r="GI19" s="18">
        <v>150</v>
      </c>
      <c r="GJ19" s="17">
        <f t="shared" si="102"/>
        <v>0</v>
      </c>
      <c r="GK19" s="17">
        <v>390</v>
      </c>
      <c r="GL19" s="17">
        <f t="shared" si="103"/>
        <v>0</v>
      </c>
      <c r="GM19" s="27">
        <v>350</v>
      </c>
      <c r="GN19" s="17">
        <f t="shared" si="104"/>
        <v>0</v>
      </c>
      <c r="GO19" s="18">
        <v>200</v>
      </c>
      <c r="GP19" s="17">
        <f t="shared" si="105"/>
        <v>0</v>
      </c>
      <c r="GQ19" s="17">
        <v>240</v>
      </c>
      <c r="GR19" s="17">
        <f t="shared" si="106"/>
        <v>0</v>
      </c>
      <c r="GS19" s="18">
        <v>300</v>
      </c>
      <c r="GT19" s="17">
        <f t="shared" si="107"/>
        <v>0</v>
      </c>
      <c r="GU19" s="18">
        <v>200</v>
      </c>
      <c r="GV19" s="17">
        <f t="shared" si="108"/>
        <v>0</v>
      </c>
      <c r="GW19" s="18">
        <v>300</v>
      </c>
      <c r="GX19" s="17">
        <f t="shared" si="109"/>
        <v>0</v>
      </c>
      <c r="GY19" s="17">
        <v>400</v>
      </c>
      <c r="GZ19" s="17">
        <f t="shared" si="110"/>
        <v>0</v>
      </c>
      <c r="HA19" s="55">
        <f t="shared" si="111"/>
        <v>5055</v>
      </c>
      <c r="HB19" s="55">
        <f t="shared" si="112"/>
        <v>0</v>
      </c>
      <c r="HC19" s="28">
        <v>80</v>
      </c>
      <c r="HD19" s="17">
        <f t="shared" si="113"/>
        <v>0</v>
      </c>
      <c r="HE19" s="28">
        <v>70</v>
      </c>
      <c r="HF19" s="17">
        <f t="shared" si="114"/>
        <v>0</v>
      </c>
      <c r="HG19" s="28">
        <v>125</v>
      </c>
      <c r="HH19" s="17">
        <f t="shared" si="115"/>
        <v>0</v>
      </c>
      <c r="HI19" s="28">
        <v>300</v>
      </c>
      <c r="HJ19" s="17">
        <f t="shared" si="116"/>
        <v>0</v>
      </c>
      <c r="HK19" s="28">
        <v>90</v>
      </c>
      <c r="HL19" s="17">
        <f t="shared" si="117"/>
        <v>0</v>
      </c>
      <c r="HM19" s="28">
        <v>250</v>
      </c>
      <c r="HN19" s="17">
        <f t="shared" si="118"/>
        <v>0</v>
      </c>
      <c r="HO19" s="28">
        <v>250</v>
      </c>
      <c r="HP19" s="17">
        <f t="shared" si="119"/>
        <v>0</v>
      </c>
      <c r="HQ19" s="28">
        <v>125</v>
      </c>
      <c r="HR19" s="17">
        <f t="shared" si="120"/>
        <v>0</v>
      </c>
      <c r="HS19" s="28">
        <v>60</v>
      </c>
      <c r="HT19" s="17">
        <f t="shared" si="121"/>
        <v>0</v>
      </c>
      <c r="HU19" s="28">
        <v>70</v>
      </c>
      <c r="HV19" s="17">
        <f t="shared" si="122"/>
        <v>0</v>
      </c>
      <c r="HW19" s="28">
        <v>60</v>
      </c>
      <c r="HX19" s="17">
        <f t="shared" si="123"/>
        <v>0</v>
      </c>
      <c r="HY19" s="28">
        <v>200</v>
      </c>
      <c r="HZ19" s="17">
        <f t="shared" si="124"/>
        <v>0</v>
      </c>
      <c r="IA19" s="28">
        <v>400</v>
      </c>
      <c r="IB19" s="17">
        <f t="shared" si="125"/>
        <v>0</v>
      </c>
      <c r="IC19" s="28">
        <v>80</v>
      </c>
      <c r="ID19" s="17">
        <f t="shared" si="126"/>
        <v>0</v>
      </c>
      <c r="IE19" s="28">
        <v>200</v>
      </c>
      <c r="IF19" s="17">
        <f t="shared" si="127"/>
        <v>0</v>
      </c>
      <c r="IG19" s="28">
        <v>115</v>
      </c>
      <c r="IH19" s="17">
        <f t="shared" si="128"/>
        <v>0</v>
      </c>
      <c r="II19" s="28">
        <v>400</v>
      </c>
      <c r="IJ19" s="17">
        <f t="shared" si="129"/>
        <v>0</v>
      </c>
      <c r="IK19" s="28">
        <v>400</v>
      </c>
      <c r="IL19" s="17">
        <f t="shared" si="130"/>
        <v>0</v>
      </c>
      <c r="IM19" s="28">
        <v>250</v>
      </c>
      <c r="IN19" s="17">
        <f t="shared" si="131"/>
        <v>0</v>
      </c>
      <c r="IO19" s="28">
        <v>100</v>
      </c>
      <c r="IP19" s="17">
        <f t="shared" si="132"/>
        <v>0</v>
      </c>
      <c r="IQ19" s="28">
        <v>120</v>
      </c>
      <c r="IR19" s="17">
        <f t="shared" si="133"/>
        <v>0</v>
      </c>
      <c r="IS19" s="28">
        <v>250</v>
      </c>
      <c r="IT19" s="17">
        <f t="shared" si="134"/>
        <v>0</v>
      </c>
      <c r="IU19" s="55">
        <f t="shared" si="135"/>
        <v>3995</v>
      </c>
      <c r="IV19" s="55">
        <f t="shared" si="136"/>
        <v>0</v>
      </c>
      <c r="IW19" s="18">
        <v>30</v>
      </c>
      <c r="IX19" s="17">
        <f t="shared" si="137"/>
        <v>0</v>
      </c>
      <c r="IY19" s="18">
        <v>50</v>
      </c>
      <c r="IZ19" s="17">
        <f t="shared" si="138"/>
        <v>0</v>
      </c>
      <c r="JA19" s="18">
        <v>20</v>
      </c>
      <c r="JB19" s="17">
        <f t="shared" si="139"/>
        <v>0</v>
      </c>
      <c r="JC19" s="18">
        <v>30</v>
      </c>
      <c r="JD19" s="17">
        <f t="shared" si="140"/>
        <v>0</v>
      </c>
      <c r="JE19" s="55">
        <f t="shared" si="141"/>
        <v>130</v>
      </c>
      <c r="JF19" s="55">
        <f t="shared" si="142"/>
        <v>0</v>
      </c>
      <c r="JG19" s="18">
        <v>100</v>
      </c>
      <c r="JH19" s="17">
        <f t="shared" si="143"/>
        <v>0</v>
      </c>
      <c r="JI19" s="55">
        <f t="shared" si="144"/>
        <v>100</v>
      </c>
      <c r="JJ19" s="55">
        <f t="shared" si="145"/>
        <v>0</v>
      </c>
      <c r="JK19" s="28">
        <v>300</v>
      </c>
      <c r="JL19" s="17">
        <f t="shared" si="146"/>
        <v>0</v>
      </c>
      <c r="JM19" s="28">
        <v>100</v>
      </c>
      <c r="JN19" s="17">
        <f t="shared" si="147"/>
        <v>0</v>
      </c>
      <c r="JO19" s="171">
        <v>210</v>
      </c>
      <c r="JP19" s="17">
        <f t="shared" si="148"/>
        <v>0</v>
      </c>
      <c r="JQ19" s="28">
        <v>200</v>
      </c>
      <c r="JR19" s="17">
        <f t="shared" si="149"/>
        <v>0</v>
      </c>
      <c r="JS19" s="18">
        <v>80</v>
      </c>
      <c r="JT19" s="17">
        <f t="shared" si="150"/>
        <v>0</v>
      </c>
      <c r="JU19" s="28">
        <v>100</v>
      </c>
      <c r="JV19" s="17">
        <f t="shared" si="151"/>
        <v>0</v>
      </c>
      <c r="JW19" s="28">
        <v>250</v>
      </c>
      <c r="JX19" s="17">
        <f t="shared" si="152"/>
        <v>0</v>
      </c>
      <c r="JY19" s="29">
        <f>'[1]ՍՆՆԴԻ ՑՈՒՑԱԿ'!$H$17</f>
        <v>504</v>
      </c>
      <c r="JZ19" s="17">
        <f t="shared" si="153"/>
        <v>0</v>
      </c>
      <c r="KA19" s="28">
        <v>110</v>
      </c>
      <c r="KB19" s="17">
        <f t="shared" si="154"/>
        <v>0</v>
      </c>
      <c r="KC19" s="28">
        <v>120</v>
      </c>
      <c r="KD19" s="17">
        <f t="shared" si="155"/>
        <v>0</v>
      </c>
      <c r="KE19" s="28">
        <v>230</v>
      </c>
      <c r="KF19" s="17">
        <f t="shared" si="156"/>
        <v>0</v>
      </c>
      <c r="KG19" s="28">
        <v>400</v>
      </c>
      <c r="KH19" s="17">
        <f t="shared" si="157"/>
        <v>0</v>
      </c>
      <c r="KI19" s="28">
        <v>200</v>
      </c>
      <c r="KJ19" s="17">
        <f t="shared" si="158"/>
        <v>0</v>
      </c>
      <c r="KK19" s="28">
        <v>230</v>
      </c>
      <c r="KL19" s="17">
        <f t="shared" si="159"/>
        <v>0</v>
      </c>
      <c r="KM19" s="28">
        <v>100</v>
      </c>
      <c r="KN19" s="17">
        <f t="shared" si="160"/>
        <v>0</v>
      </c>
      <c r="KO19" s="28">
        <v>200</v>
      </c>
      <c r="KP19" s="17">
        <f t="shared" si="161"/>
        <v>0</v>
      </c>
      <c r="KQ19" s="28">
        <v>200</v>
      </c>
      <c r="KR19" s="17">
        <f t="shared" si="162"/>
        <v>0</v>
      </c>
      <c r="KS19" s="18">
        <v>150</v>
      </c>
      <c r="KT19" s="17">
        <f t="shared" si="163"/>
        <v>0</v>
      </c>
      <c r="KU19" s="28">
        <v>120</v>
      </c>
      <c r="KV19" s="17">
        <f t="shared" si="164"/>
        <v>0</v>
      </c>
      <c r="KW19" s="28">
        <v>200</v>
      </c>
      <c r="KX19" s="17">
        <f t="shared" si="165"/>
        <v>0</v>
      </c>
      <c r="KY19" s="169">
        <v>175</v>
      </c>
      <c r="KZ19" s="17">
        <f t="shared" si="166"/>
        <v>0</v>
      </c>
      <c r="LA19" s="61">
        <f t="shared" si="167"/>
        <v>4179</v>
      </c>
      <c r="LB19" s="55">
        <f t="shared" si="168"/>
        <v>0</v>
      </c>
      <c r="LC19" s="30">
        <v>50</v>
      </c>
      <c r="LD19" s="17">
        <f t="shared" si="169"/>
        <v>0</v>
      </c>
      <c r="LE19" s="30">
        <v>150</v>
      </c>
      <c r="LF19" s="17">
        <f t="shared" si="170"/>
        <v>0</v>
      </c>
      <c r="LG19" s="30">
        <v>120</v>
      </c>
      <c r="LH19" s="17">
        <f t="shared" si="171"/>
        <v>0</v>
      </c>
      <c r="LI19" s="30">
        <v>150</v>
      </c>
      <c r="LJ19" s="17">
        <f t="shared" si="172"/>
        <v>0</v>
      </c>
      <c r="LK19" s="30">
        <v>150</v>
      </c>
      <c r="LL19" s="17">
        <f t="shared" si="173"/>
        <v>0</v>
      </c>
      <c r="LM19" s="30">
        <v>130</v>
      </c>
      <c r="LN19" s="17">
        <f t="shared" si="174"/>
        <v>0</v>
      </c>
      <c r="LO19" s="30">
        <v>80</v>
      </c>
      <c r="LP19" s="17">
        <f t="shared" si="175"/>
        <v>0</v>
      </c>
      <c r="LQ19" s="30">
        <v>150</v>
      </c>
      <c r="LR19" s="17">
        <f t="shared" si="176"/>
        <v>0</v>
      </c>
      <c r="LS19" s="30">
        <v>250</v>
      </c>
      <c r="LT19" s="17">
        <f t="shared" si="177"/>
        <v>0</v>
      </c>
      <c r="LU19" s="30">
        <v>75</v>
      </c>
      <c r="LV19" s="17">
        <f t="shared" si="178"/>
        <v>0</v>
      </c>
      <c r="LW19" s="30">
        <v>30</v>
      </c>
      <c r="LX19" s="17">
        <f t="shared" si="179"/>
        <v>0</v>
      </c>
      <c r="LY19" s="30">
        <v>130</v>
      </c>
      <c r="LZ19" s="17">
        <f t="shared" si="180"/>
        <v>0</v>
      </c>
      <c r="MA19" s="30">
        <v>150</v>
      </c>
      <c r="MB19" s="17">
        <f t="shared" si="181"/>
        <v>0</v>
      </c>
      <c r="MC19" s="30">
        <v>150</v>
      </c>
      <c r="MD19" s="17">
        <f t="shared" si="182"/>
        <v>0</v>
      </c>
      <c r="ME19" s="23">
        <f t="shared" si="183"/>
        <v>1765</v>
      </c>
      <c r="MF19" s="22">
        <f t="shared" si="184"/>
        <v>0</v>
      </c>
      <c r="MG19" s="17">
        <v>60</v>
      </c>
      <c r="MH19" s="17">
        <f t="shared" si="185"/>
        <v>0</v>
      </c>
      <c r="MI19" s="55">
        <f t="shared" si="0"/>
        <v>60</v>
      </c>
      <c r="MJ19" s="55">
        <f t="shared" si="1"/>
        <v>0</v>
      </c>
      <c r="MK19" s="1">
        <v>350</v>
      </c>
      <c r="ML19" s="55">
        <f t="shared" si="186"/>
        <v>0</v>
      </c>
      <c r="MM19" s="58">
        <f t="shared" si="187"/>
        <v>27717.5</v>
      </c>
      <c r="MN19" s="55">
        <f t="shared" si="2"/>
        <v>0</v>
      </c>
    </row>
    <row r="20" spans="1:352" s="24" customFormat="1" ht="36">
      <c r="A20" s="17">
        <v>12</v>
      </c>
      <c r="B20" s="18" t="s">
        <v>160</v>
      </c>
      <c r="C20" s="18" t="s">
        <v>4</v>
      </c>
      <c r="D20" s="17">
        <f>'Գնման ժամանակացույց ԱՄՓՈՓ'!D16</f>
        <v>0</v>
      </c>
      <c r="E20" s="21">
        <v>150</v>
      </c>
      <c r="F20" s="17">
        <f t="shared" si="3"/>
        <v>0</v>
      </c>
      <c r="G20" s="21">
        <v>200</v>
      </c>
      <c r="H20" s="17">
        <f t="shared" si="4"/>
        <v>0</v>
      </c>
      <c r="I20" s="21">
        <v>200</v>
      </c>
      <c r="J20" s="17">
        <f t="shared" si="5"/>
        <v>0</v>
      </c>
      <c r="K20" s="21">
        <v>60</v>
      </c>
      <c r="L20" s="17">
        <f t="shared" si="6"/>
        <v>0</v>
      </c>
      <c r="M20" s="21">
        <v>70</v>
      </c>
      <c r="N20" s="17">
        <f t="shared" si="7"/>
        <v>0</v>
      </c>
      <c r="O20" s="21">
        <v>50</v>
      </c>
      <c r="P20" s="17">
        <f t="shared" si="8"/>
        <v>0</v>
      </c>
      <c r="Q20" s="21">
        <v>150</v>
      </c>
      <c r="R20" s="17">
        <f t="shared" si="9"/>
        <v>0</v>
      </c>
      <c r="S20" s="21">
        <v>170</v>
      </c>
      <c r="T20" s="17">
        <f t="shared" si="10"/>
        <v>0</v>
      </c>
      <c r="U20" s="21">
        <v>100</v>
      </c>
      <c r="V20" s="17">
        <f t="shared" si="11"/>
        <v>0</v>
      </c>
      <c r="W20" s="21">
        <v>130</v>
      </c>
      <c r="X20" s="17">
        <f t="shared" si="12"/>
        <v>0</v>
      </c>
      <c r="Y20" s="21">
        <v>100</v>
      </c>
      <c r="Z20" s="17">
        <f t="shared" si="13"/>
        <v>0</v>
      </c>
      <c r="AA20" s="21">
        <v>90</v>
      </c>
      <c r="AB20" s="17">
        <f t="shared" si="14"/>
        <v>0</v>
      </c>
      <c r="AC20" s="21">
        <v>75</v>
      </c>
      <c r="AD20" s="17">
        <f t="shared" si="15"/>
        <v>0</v>
      </c>
      <c r="AE20" s="21">
        <v>30</v>
      </c>
      <c r="AF20" s="17">
        <f t="shared" si="16"/>
        <v>0</v>
      </c>
      <c r="AG20" s="21">
        <v>100</v>
      </c>
      <c r="AH20" s="17">
        <f t="shared" si="17"/>
        <v>0</v>
      </c>
      <c r="AI20" s="21">
        <v>80</v>
      </c>
      <c r="AJ20" s="17">
        <f t="shared" si="18"/>
        <v>0</v>
      </c>
      <c r="AK20" s="21">
        <v>300</v>
      </c>
      <c r="AL20" s="17">
        <f t="shared" si="19"/>
        <v>0</v>
      </c>
      <c r="AM20" s="21">
        <v>70</v>
      </c>
      <c r="AN20" s="17">
        <f t="shared" si="20"/>
        <v>0</v>
      </c>
      <c r="AO20" s="21">
        <v>200</v>
      </c>
      <c r="AP20" s="17">
        <f t="shared" si="21"/>
        <v>0</v>
      </c>
      <c r="AQ20" s="21">
        <v>70</v>
      </c>
      <c r="AR20" s="17">
        <f t="shared" si="22"/>
        <v>0</v>
      </c>
      <c r="AS20" s="21">
        <v>90</v>
      </c>
      <c r="AT20" s="17">
        <f t="shared" si="23"/>
        <v>0</v>
      </c>
      <c r="AU20" s="54">
        <f t="shared" si="24"/>
        <v>2485</v>
      </c>
      <c r="AV20" s="55">
        <f t="shared" si="25"/>
        <v>0</v>
      </c>
      <c r="AW20" s="18">
        <v>410</v>
      </c>
      <c r="AX20" s="17">
        <f t="shared" si="26"/>
        <v>0</v>
      </c>
      <c r="AY20" s="18">
        <v>90</v>
      </c>
      <c r="AZ20" s="17">
        <f t="shared" si="27"/>
        <v>0</v>
      </c>
      <c r="BA20" s="18">
        <v>100</v>
      </c>
      <c r="BB20" s="17">
        <f t="shared" si="28"/>
        <v>0</v>
      </c>
      <c r="BC20" s="18">
        <v>150</v>
      </c>
      <c r="BD20" s="17">
        <f t="shared" si="29"/>
        <v>0</v>
      </c>
      <c r="BE20" s="18">
        <v>57</v>
      </c>
      <c r="BF20" s="17">
        <f t="shared" si="30"/>
        <v>0</v>
      </c>
      <c r="BG20" s="18">
        <v>60</v>
      </c>
      <c r="BH20" s="17">
        <f t="shared" si="31"/>
        <v>0</v>
      </c>
      <c r="BI20" s="18">
        <v>100</v>
      </c>
      <c r="BJ20" s="17">
        <f t="shared" si="32"/>
        <v>0</v>
      </c>
      <c r="BK20" s="18">
        <v>180</v>
      </c>
      <c r="BL20" s="17">
        <f t="shared" si="33"/>
        <v>0</v>
      </c>
      <c r="BM20" s="18">
        <v>120</v>
      </c>
      <c r="BN20" s="17">
        <f t="shared" si="34"/>
        <v>0</v>
      </c>
      <c r="BO20" s="18">
        <v>350</v>
      </c>
      <c r="BP20" s="17">
        <f t="shared" si="35"/>
        <v>0</v>
      </c>
      <c r="BQ20" s="18">
        <v>220</v>
      </c>
      <c r="BR20" s="17">
        <f t="shared" si="36"/>
        <v>0</v>
      </c>
      <c r="BS20" s="18">
        <v>200</v>
      </c>
      <c r="BT20" s="17">
        <f t="shared" si="37"/>
        <v>0</v>
      </c>
      <c r="BU20" s="18">
        <v>40</v>
      </c>
      <c r="BV20" s="17">
        <f t="shared" si="38"/>
        <v>0</v>
      </c>
      <c r="BW20" s="55">
        <f t="shared" si="39"/>
        <v>2077</v>
      </c>
      <c r="BX20" s="55">
        <f t="shared" si="40"/>
        <v>0</v>
      </c>
      <c r="BY20" s="25">
        <v>250</v>
      </c>
      <c r="BZ20" s="17">
        <f t="shared" si="41"/>
        <v>0</v>
      </c>
      <c r="CA20" s="18">
        <v>350</v>
      </c>
      <c r="CB20" s="17">
        <f t="shared" si="42"/>
        <v>0</v>
      </c>
      <c r="CC20" s="25">
        <v>150</v>
      </c>
      <c r="CD20" s="17">
        <f t="shared" si="43"/>
        <v>0</v>
      </c>
      <c r="CE20" s="25">
        <v>180</v>
      </c>
      <c r="CF20" s="17">
        <f t="shared" si="44"/>
        <v>0</v>
      </c>
      <c r="CG20" s="25">
        <v>400</v>
      </c>
      <c r="CH20" s="17">
        <f t="shared" si="45"/>
        <v>0</v>
      </c>
      <c r="CI20" s="48">
        <v>225</v>
      </c>
      <c r="CJ20" s="17">
        <f t="shared" si="46"/>
        <v>0</v>
      </c>
      <c r="CK20" s="25">
        <v>150</v>
      </c>
      <c r="CL20" s="17">
        <f t="shared" si="47"/>
        <v>0</v>
      </c>
      <c r="CM20" s="25">
        <v>150</v>
      </c>
      <c r="CN20" s="17">
        <f t="shared" si="48"/>
        <v>0</v>
      </c>
      <c r="CO20" s="25">
        <v>400</v>
      </c>
      <c r="CP20" s="17">
        <f t="shared" si="49"/>
        <v>0</v>
      </c>
      <c r="CQ20" s="25">
        <v>300</v>
      </c>
      <c r="CR20" s="17">
        <f t="shared" si="50"/>
        <v>0</v>
      </c>
      <c r="CS20" s="25">
        <v>200</v>
      </c>
      <c r="CT20" s="17">
        <f t="shared" si="51"/>
        <v>0</v>
      </c>
      <c r="CU20" s="25">
        <v>350</v>
      </c>
      <c r="CV20" s="17">
        <f t="shared" si="52"/>
        <v>0</v>
      </c>
      <c r="CW20" s="25">
        <v>170</v>
      </c>
      <c r="CX20" s="17">
        <f t="shared" si="53"/>
        <v>0</v>
      </c>
      <c r="CY20" s="18">
        <v>150</v>
      </c>
      <c r="CZ20" s="17">
        <f t="shared" si="54"/>
        <v>0</v>
      </c>
      <c r="DA20" s="25">
        <v>300</v>
      </c>
      <c r="DB20" s="17">
        <f t="shared" si="55"/>
        <v>0</v>
      </c>
      <c r="DC20" s="25">
        <v>250</v>
      </c>
      <c r="DD20" s="17">
        <f t="shared" si="56"/>
        <v>0</v>
      </c>
      <c r="DE20" s="23">
        <f t="shared" si="57"/>
        <v>3975</v>
      </c>
      <c r="DF20" s="22">
        <f t="shared" si="58"/>
        <v>0</v>
      </c>
      <c r="DG20" s="9">
        <v>150</v>
      </c>
      <c r="DH20" s="17">
        <f t="shared" si="59"/>
        <v>0</v>
      </c>
      <c r="DI20" s="9">
        <v>200</v>
      </c>
      <c r="DJ20" s="17">
        <f t="shared" si="60"/>
        <v>0</v>
      </c>
      <c r="DK20" s="9">
        <v>100</v>
      </c>
      <c r="DL20" s="17">
        <f t="shared" si="61"/>
        <v>0</v>
      </c>
      <c r="DM20" s="9">
        <v>150</v>
      </c>
      <c r="DN20" s="17">
        <f t="shared" si="62"/>
        <v>0</v>
      </c>
      <c r="DO20" s="9">
        <v>150</v>
      </c>
      <c r="DP20" s="17">
        <f t="shared" si="63"/>
        <v>0</v>
      </c>
      <c r="DQ20" s="9">
        <v>170</v>
      </c>
      <c r="DR20" s="17">
        <f t="shared" si="64"/>
        <v>0</v>
      </c>
      <c r="DS20" s="9">
        <v>100</v>
      </c>
      <c r="DT20" s="17">
        <f t="shared" si="65"/>
        <v>0</v>
      </c>
      <c r="DU20" s="55">
        <f t="shared" si="66"/>
        <v>1020</v>
      </c>
      <c r="DV20" s="59">
        <f t="shared" si="67"/>
        <v>0</v>
      </c>
      <c r="DW20" s="18">
        <v>75</v>
      </c>
      <c r="DX20" s="17">
        <f t="shared" si="68"/>
        <v>0</v>
      </c>
      <c r="DY20" s="18">
        <v>125</v>
      </c>
      <c r="DZ20" s="17">
        <f t="shared" si="69"/>
        <v>0</v>
      </c>
      <c r="EA20" s="18">
        <v>275</v>
      </c>
      <c r="EB20" s="17">
        <f t="shared" si="70"/>
        <v>0</v>
      </c>
      <c r="EC20" s="18">
        <v>75</v>
      </c>
      <c r="ED20" s="17">
        <f t="shared" si="71"/>
        <v>0</v>
      </c>
      <c r="EE20" s="31">
        <v>250</v>
      </c>
      <c r="EF20" s="17">
        <f t="shared" si="72"/>
        <v>0</v>
      </c>
      <c r="EG20" s="55">
        <f t="shared" si="73"/>
        <v>800</v>
      </c>
      <c r="EH20" s="55">
        <f t="shared" si="74"/>
        <v>0</v>
      </c>
      <c r="EI20" s="18">
        <v>67.5</v>
      </c>
      <c r="EJ20" s="17">
        <f t="shared" si="75"/>
        <v>0</v>
      </c>
      <c r="EK20" s="18">
        <v>150</v>
      </c>
      <c r="EL20" s="17">
        <f t="shared" si="76"/>
        <v>0</v>
      </c>
      <c r="EM20" s="18">
        <v>50</v>
      </c>
      <c r="EN20" s="17">
        <f t="shared" si="77"/>
        <v>0</v>
      </c>
      <c r="EO20" s="18">
        <v>35</v>
      </c>
      <c r="EP20" s="17">
        <f t="shared" si="78"/>
        <v>0</v>
      </c>
      <c r="EQ20" s="18">
        <v>90</v>
      </c>
      <c r="ER20" s="17">
        <f t="shared" si="79"/>
        <v>0</v>
      </c>
      <c r="ES20" s="18">
        <v>65</v>
      </c>
      <c r="ET20" s="17">
        <f t="shared" si="80"/>
        <v>0</v>
      </c>
      <c r="EU20" s="18">
        <v>100</v>
      </c>
      <c r="EV20" s="17">
        <f t="shared" si="81"/>
        <v>0</v>
      </c>
      <c r="EW20" s="18">
        <v>280</v>
      </c>
      <c r="EX20" s="17">
        <f t="shared" si="82"/>
        <v>0</v>
      </c>
      <c r="EY20" s="18">
        <v>120</v>
      </c>
      <c r="EZ20" s="17">
        <f t="shared" si="83"/>
        <v>0</v>
      </c>
      <c r="FA20" s="18">
        <v>30</v>
      </c>
      <c r="FB20" s="17">
        <f t="shared" si="84"/>
        <v>0</v>
      </c>
      <c r="FC20" s="18">
        <v>45</v>
      </c>
      <c r="FD20" s="17">
        <f t="shared" si="85"/>
        <v>0</v>
      </c>
      <c r="FE20" s="18">
        <v>56</v>
      </c>
      <c r="FF20" s="17">
        <f t="shared" si="86"/>
        <v>0</v>
      </c>
      <c r="FG20" s="55">
        <f t="shared" si="87"/>
        <v>1088.5</v>
      </c>
      <c r="FH20" s="55">
        <f t="shared" si="88"/>
        <v>0</v>
      </c>
      <c r="FI20" s="18">
        <v>120</v>
      </c>
      <c r="FJ20" s="17">
        <f t="shared" si="89"/>
        <v>0</v>
      </c>
      <c r="FK20" s="27">
        <v>300</v>
      </c>
      <c r="FL20" s="17">
        <f t="shared" si="90"/>
        <v>0</v>
      </c>
      <c r="FM20" s="18">
        <v>600</v>
      </c>
      <c r="FN20" s="17">
        <f t="shared" si="91"/>
        <v>0</v>
      </c>
      <c r="FO20" s="18">
        <v>150</v>
      </c>
      <c r="FP20" s="17">
        <f t="shared" si="92"/>
        <v>0</v>
      </c>
      <c r="FQ20" s="18">
        <v>200</v>
      </c>
      <c r="FR20" s="17">
        <f t="shared" si="93"/>
        <v>0</v>
      </c>
      <c r="FS20" s="17">
        <v>200</v>
      </c>
      <c r="FT20" s="17">
        <f t="shared" si="94"/>
        <v>0</v>
      </c>
      <c r="FU20" s="18">
        <v>100</v>
      </c>
      <c r="FV20" s="17">
        <f t="shared" si="95"/>
        <v>0</v>
      </c>
      <c r="FW20" s="17">
        <v>200</v>
      </c>
      <c r="FX20" s="17">
        <f t="shared" si="96"/>
        <v>0</v>
      </c>
      <c r="FY20" s="18">
        <v>150</v>
      </c>
      <c r="FZ20" s="17">
        <f t="shared" si="97"/>
        <v>0</v>
      </c>
      <c r="GA20" s="18">
        <v>75</v>
      </c>
      <c r="GB20" s="17">
        <f t="shared" si="98"/>
        <v>0</v>
      </c>
      <c r="GC20" s="18">
        <v>250</v>
      </c>
      <c r="GD20" s="17">
        <f t="shared" si="99"/>
        <v>0</v>
      </c>
      <c r="GE20" s="18">
        <v>100</v>
      </c>
      <c r="GF20" s="17">
        <f t="shared" si="100"/>
        <v>0</v>
      </c>
      <c r="GG20" s="18">
        <v>100</v>
      </c>
      <c r="GH20" s="17">
        <f t="shared" si="101"/>
        <v>0</v>
      </c>
      <c r="GI20" s="18">
        <v>150</v>
      </c>
      <c r="GJ20" s="17">
        <f t="shared" si="102"/>
        <v>0</v>
      </c>
      <c r="GK20" s="17">
        <v>390</v>
      </c>
      <c r="GL20" s="17">
        <f t="shared" si="103"/>
        <v>0</v>
      </c>
      <c r="GM20" s="27">
        <v>350</v>
      </c>
      <c r="GN20" s="17">
        <f t="shared" si="104"/>
        <v>0</v>
      </c>
      <c r="GO20" s="18">
        <v>160</v>
      </c>
      <c r="GP20" s="17">
        <f t="shared" si="105"/>
        <v>0</v>
      </c>
      <c r="GQ20" s="17">
        <v>240</v>
      </c>
      <c r="GR20" s="17">
        <f t="shared" si="106"/>
        <v>0</v>
      </c>
      <c r="GS20" s="18">
        <v>300</v>
      </c>
      <c r="GT20" s="17">
        <f t="shared" si="107"/>
        <v>0</v>
      </c>
      <c r="GU20" s="18">
        <v>200</v>
      </c>
      <c r="GV20" s="17">
        <f t="shared" si="108"/>
        <v>0</v>
      </c>
      <c r="GW20" s="18">
        <v>300</v>
      </c>
      <c r="GX20" s="17">
        <f t="shared" si="109"/>
        <v>0</v>
      </c>
      <c r="GY20" s="17">
        <v>400</v>
      </c>
      <c r="GZ20" s="17">
        <f t="shared" si="110"/>
        <v>0</v>
      </c>
      <c r="HA20" s="55">
        <f t="shared" si="111"/>
        <v>5035</v>
      </c>
      <c r="HB20" s="55">
        <f t="shared" si="112"/>
        <v>0</v>
      </c>
      <c r="HC20" s="28">
        <v>80</v>
      </c>
      <c r="HD20" s="17">
        <f t="shared" si="113"/>
        <v>0</v>
      </c>
      <c r="HE20" s="28">
        <v>70</v>
      </c>
      <c r="HF20" s="17">
        <f t="shared" si="114"/>
        <v>0</v>
      </c>
      <c r="HG20" s="28">
        <v>125</v>
      </c>
      <c r="HH20" s="17">
        <f t="shared" si="115"/>
        <v>0</v>
      </c>
      <c r="HI20" s="28">
        <v>300</v>
      </c>
      <c r="HJ20" s="17">
        <f t="shared" si="116"/>
        <v>0</v>
      </c>
      <c r="HK20" s="28">
        <v>80</v>
      </c>
      <c r="HL20" s="17">
        <f t="shared" si="117"/>
        <v>0</v>
      </c>
      <c r="HM20" s="28">
        <v>250</v>
      </c>
      <c r="HN20" s="17">
        <f t="shared" si="118"/>
        <v>0</v>
      </c>
      <c r="HO20" s="28">
        <v>200</v>
      </c>
      <c r="HP20" s="17">
        <f t="shared" si="119"/>
        <v>0</v>
      </c>
      <c r="HQ20" s="28">
        <v>125</v>
      </c>
      <c r="HR20" s="17">
        <f t="shared" si="120"/>
        <v>0</v>
      </c>
      <c r="HS20" s="28">
        <v>40</v>
      </c>
      <c r="HT20" s="17">
        <f t="shared" si="121"/>
        <v>0</v>
      </c>
      <c r="HU20" s="28">
        <v>80</v>
      </c>
      <c r="HV20" s="17">
        <f t="shared" si="122"/>
        <v>0</v>
      </c>
      <c r="HW20" s="28">
        <v>70</v>
      </c>
      <c r="HX20" s="17">
        <f t="shared" si="123"/>
        <v>0</v>
      </c>
      <c r="HY20" s="28">
        <v>200</v>
      </c>
      <c r="HZ20" s="17">
        <f t="shared" si="124"/>
        <v>0</v>
      </c>
      <c r="IA20" s="28">
        <v>400</v>
      </c>
      <c r="IB20" s="17">
        <f t="shared" si="125"/>
        <v>0</v>
      </c>
      <c r="IC20" s="28">
        <v>100</v>
      </c>
      <c r="ID20" s="17">
        <f t="shared" si="126"/>
        <v>0</v>
      </c>
      <c r="IE20" s="28">
        <v>200</v>
      </c>
      <c r="IF20" s="17">
        <f t="shared" si="127"/>
        <v>0</v>
      </c>
      <c r="IG20" s="28">
        <v>115</v>
      </c>
      <c r="IH20" s="17">
        <f t="shared" si="128"/>
        <v>0</v>
      </c>
      <c r="II20" s="28">
        <v>400</v>
      </c>
      <c r="IJ20" s="17">
        <f t="shared" si="129"/>
        <v>0</v>
      </c>
      <c r="IK20" s="28">
        <v>400</v>
      </c>
      <c r="IL20" s="17">
        <f t="shared" si="130"/>
        <v>0</v>
      </c>
      <c r="IM20" s="28">
        <v>150</v>
      </c>
      <c r="IN20" s="17">
        <f t="shared" si="131"/>
        <v>0</v>
      </c>
      <c r="IO20" s="28">
        <v>60</v>
      </c>
      <c r="IP20" s="17">
        <f t="shared" si="132"/>
        <v>0</v>
      </c>
      <c r="IQ20" s="28">
        <v>130</v>
      </c>
      <c r="IR20" s="17">
        <f t="shared" si="133"/>
        <v>0</v>
      </c>
      <c r="IS20" s="28">
        <v>200</v>
      </c>
      <c r="IT20" s="17">
        <f t="shared" si="134"/>
        <v>0</v>
      </c>
      <c r="IU20" s="55">
        <f t="shared" si="135"/>
        <v>3775</v>
      </c>
      <c r="IV20" s="55">
        <f t="shared" si="136"/>
        <v>0</v>
      </c>
      <c r="IW20" s="18">
        <v>30</v>
      </c>
      <c r="IX20" s="17">
        <f t="shared" si="137"/>
        <v>0</v>
      </c>
      <c r="IY20" s="18">
        <v>50</v>
      </c>
      <c r="IZ20" s="17">
        <f t="shared" si="138"/>
        <v>0</v>
      </c>
      <c r="JA20" s="18">
        <v>20</v>
      </c>
      <c r="JB20" s="17">
        <f t="shared" si="139"/>
        <v>0</v>
      </c>
      <c r="JC20" s="18">
        <v>30</v>
      </c>
      <c r="JD20" s="17">
        <f t="shared" si="140"/>
        <v>0</v>
      </c>
      <c r="JE20" s="55">
        <f t="shared" si="141"/>
        <v>130</v>
      </c>
      <c r="JF20" s="55">
        <f t="shared" si="142"/>
        <v>0</v>
      </c>
      <c r="JG20" s="18">
        <v>100</v>
      </c>
      <c r="JH20" s="17">
        <f t="shared" si="143"/>
        <v>0</v>
      </c>
      <c r="JI20" s="55">
        <f t="shared" si="144"/>
        <v>100</v>
      </c>
      <c r="JJ20" s="55">
        <f t="shared" si="145"/>
        <v>0</v>
      </c>
      <c r="JK20" s="28">
        <v>300</v>
      </c>
      <c r="JL20" s="17">
        <f t="shared" si="146"/>
        <v>0</v>
      </c>
      <c r="JM20" s="28">
        <v>100</v>
      </c>
      <c r="JN20" s="17">
        <f t="shared" si="147"/>
        <v>0</v>
      </c>
      <c r="JO20" s="171">
        <v>150</v>
      </c>
      <c r="JP20" s="17">
        <f t="shared" si="148"/>
        <v>0</v>
      </c>
      <c r="JQ20" s="28">
        <v>200</v>
      </c>
      <c r="JR20" s="17">
        <f t="shared" si="149"/>
        <v>0</v>
      </c>
      <c r="JS20" s="18">
        <v>80</v>
      </c>
      <c r="JT20" s="17">
        <f t="shared" si="150"/>
        <v>0</v>
      </c>
      <c r="JU20" s="28">
        <v>100</v>
      </c>
      <c r="JV20" s="17">
        <f t="shared" si="151"/>
        <v>0</v>
      </c>
      <c r="JW20" s="28">
        <v>200</v>
      </c>
      <c r="JX20" s="17">
        <f t="shared" si="152"/>
        <v>0</v>
      </c>
      <c r="JY20" s="29">
        <f>'[1]ՍՆՆԴԻ ՑՈՒՑԱԿ'!$H$18</f>
        <v>360</v>
      </c>
      <c r="JZ20" s="17">
        <f t="shared" si="153"/>
        <v>0</v>
      </c>
      <c r="KA20" s="28">
        <v>70</v>
      </c>
      <c r="KB20" s="17">
        <f t="shared" si="154"/>
        <v>0</v>
      </c>
      <c r="KC20" s="28">
        <v>120</v>
      </c>
      <c r="KD20" s="17">
        <f t="shared" si="155"/>
        <v>0</v>
      </c>
      <c r="KE20" s="28">
        <v>150</v>
      </c>
      <c r="KF20" s="17">
        <f t="shared" si="156"/>
        <v>0</v>
      </c>
      <c r="KG20" s="28">
        <v>400</v>
      </c>
      <c r="KH20" s="17">
        <f t="shared" si="157"/>
        <v>0</v>
      </c>
      <c r="KI20" s="28">
        <v>200</v>
      </c>
      <c r="KJ20" s="17">
        <f t="shared" si="158"/>
        <v>0</v>
      </c>
      <c r="KK20" s="28">
        <v>230</v>
      </c>
      <c r="KL20" s="17">
        <f t="shared" si="159"/>
        <v>0</v>
      </c>
      <c r="KM20" s="28">
        <v>80</v>
      </c>
      <c r="KN20" s="17">
        <f t="shared" si="160"/>
        <v>0</v>
      </c>
      <c r="KO20" s="28">
        <v>200</v>
      </c>
      <c r="KP20" s="17">
        <f t="shared" si="161"/>
        <v>0</v>
      </c>
      <c r="KQ20" s="28">
        <v>200</v>
      </c>
      <c r="KR20" s="17">
        <f t="shared" si="162"/>
        <v>0</v>
      </c>
      <c r="KS20" s="18">
        <v>150</v>
      </c>
      <c r="KT20" s="17">
        <f t="shared" si="163"/>
        <v>0</v>
      </c>
      <c r="KU20" s="28">
        <v>130</v>
      </c>
      <c r="KV20" s="17">
        <f t="shared" si="164"/>
        <v>0</v>
      </c>
      <c r="KW20" s="28">
        <v>200</v>
      </c>
      <c r="KX20" s="17">
        <f t="shared" si="165"/>
        <v>0</v>
      </c>
      <c r="KY20" s="169">
        <v>125</v>
      </c>
      <c r="KZ20" s="17">
        <f t="shared" si="166"/>
        <v>0</v>
      </c>
      <c r="LA20" s="61">
        <f t="shared" si="167"/>
        <v>3745</v>
      </c>
      <c r="LB20" s="55">
        <f t="shared" si="168"/>
        <v>0</v>
      </c>
      <c r="LC20" s="30">
        <v>40</v>
      </c>
      <c r="LD20" s="17">
        <f t="shared" si="169"/>
        <v>0</v>
      </c>
      <c r="LE20" s="30">
        <v>150</v>
      </c>
      <c r="LF20" s="17">
        <f t="shared" si="170"/>
        <v>0</v>
      </c>
      <c r="LG20" s="30">
        <v>120</v>
      </c>
      <c r="LH20" s="17">
        <f t="shared" si="171"/>
        <v>0</v>
      </c>
      <c r="LI20" s="30">
        <v>150</v>
      </c>
      <c r="LJ20" s="17">
        <f t="shared" si="172"/>
        <v>0</v>
      </c>
      <c r="LK20" s="30">
        <v>150</v>
      </c>
      <c r="LL20" s="17">
        <f t="shared" si="173"/>
        <v>0</v>
      </c>
      <c r="LM20" s="30">
        <v>100</v>
      </c>
      <c r="LN20" s="17">
        <f t="shared" si="174"/>
        <v>0</v>
      </c>
      <c r="LO20" s="30">
        <v>80</v>
      </c>
      <c r="LP20" s="17">
        <f t="shared" si="175"/>
        <v>0</v>
      </c>
      <c r="LQ20" s="30">
        <v>150</v>
      </c>
      <c r="LR20" s="17">
        <f t="shared" si="176"/>
        <v>0</v>
      </c>
      <c r="LS20" s="30">
        <v>200</v>
      </c>
      <c r="LT20" s="17">
        <f t="shared" si="177"/>
        <v>0</v>
      </c>
      <c r="LU20" s="30">
        <v>75</v>
      </c>
      <c r="LV20" s="17">
        <f t="shared" si="178"/>
        <v>0</v>
      </c>
      <c r="LW20" s="30">
        <v>20</v>
      </c>
      <c r="LX20" s="17">
        <f t="shared" si="179"/>
        <v>0</v>
      </c>
      <c r="LY20" s="30">
        <v>100</v>
      </c>
      <c r="LZ20" s="17">
        <f t="shared" si="180"/>
        <v>0</v>
      </c>
      <c r="MA20" s="30">
        <v>150</v>
      </c>
      <c r="MB20" s="17">
        <f t="shared" si="181"/>
        <v>0</v>
      </c>
      <c r="MC20" s="30">
        <v>150</v>
      </c>
      <c r="MD20" s="17">
        <f t="shared" si="182"/>
        <v>0</v>
      </c>
      <c r="ME20" s="23">
        <f t="shared" si="183"/>
        <v>1635</v>
      </c>
      <c r="MF20" s="22">
        <f t="shared" si="184"/>
        <v>0</v>
      </c>
      <c r="MG20" s="17">
        <v>50</v>
      </c>
      <c r="MH20" s="17">
        <f t="shared" si="185"/>
        <v>0</v>
      </c>
      <c r="MI20" s="55">
        <f t="shared" si="0"/>
        <v>50</v>
      </c>
      <c r="MJ20" s="55">
        <f t="shared" si="1"/>
        <v>0</v>
      </c>
      <c r="MK20" s="1">
        <v>300</v>
      </c>
      <c r="ML20" s="55">
        <f t="shared" si="186"/>
        <v>0</v>
      </c>
      <c r="MM20" s="58">
        <f t="shared" si="187"/>
        <v>26215.5</v>
      </c>
      <c r="MN20" s="55">
        <f t="shared" si="2"/>
        <v>0</v>
      </c>
    </row>
    <row r="21" spans="1:352" s="24" customFormat="1" ht="18">
      <c r="A21" s="17">
        <v>13</v>
      </c>
      <c r="B21" s="18" t="s">
        <v>20</v>
      </c>
      <c r="C21" s="18" t="s">
        <v>4</v>
      </c>
      <c r="D21" s="17">
        <f>'Գնման ժամանակացույց ԱՄՓՈՓ'!D17</f>
        <v>0</v>
      </c>
      <c r="E21" s="21">
        <v>10</v>
      </c>
      <c r="F21" s="17">
        <f t="shared" si="3"/>
        <v>0</v>
      </c>
      <c r="G21" s="21">
        <v>100</v>
      </c>
      <c r="H21" s="17">
        <f t="shared" si="4"/>
        <v>0</v>
      </c>
      <c r="I21" s="21">
        <v>40</v>
      </c>
      <c r="J21" s="17">
        <f t="shared" si="5"/>
        <v>0</v>
      </c>
      <c r="K21" s="21">
        <v>100</v>
      </c>
      <c r="L21" s="17">
        <f t="shared" si="6"/>
        <v>0</v>
      </c>
      <c r="M21" s="21">
        <v>70</v>
      </c>
      <c r="N21" s="17">
        <f t="shared" si="7"/>
        <v>0</v>
      </c>
      <c r="O21" s="21">
        <v>0</v>
      </c>
      <c r="P21" s="17">
        <f t="shared" si="8"/>
        <v>0</v>
      </c>
      <c r="Q21" s="21">
        <v>150</v>
      </c>
      <c r="R21" s="17">
        <f t="shared" si="9"/>
        <v>0</v>
      </c>
      <c r="S21" s="21">
        <v>80</v>
      </c>
      <c r="T21" s="17">
        <f t="shared" si="10"/>
        <v>0</v>
      </c>
      <c r="U21" s="21">
        <v>30</v>
      </c>
      <c r="V21" s="17">
        <f t="shared" si="11"/>
        <v>0</v>
      </c>
      <c r="W21" s="21">
        <v>0</v>
      </c>
      <c r="X21" s="17">
        <f t="shared" si="12"/>
        <v>0</v>
      </c>
      <c r="Y21" s="21">
        <v>0</v>
      </c>
      <c r="Z21" s="17">
        <f t="shared" si="13"/>
        <v>0</v>
      </c>
      <c r="AA21" s="21">
        <v>0</v>
      </c>
      <c r="AB21" s="17">
        <f t="shared" si="14"/>
        <v>0</v>
      </c>
      <c r="AC21" s="21">
        <v>100</v>
      </c>
      <c r="AD21" s="17">
        <f t="shared" si="15"/>
        <v>0</v>
      </c>
      <c r="AE21" s="21">
        <v>40</v>
      </c>
      <c r="AF21" s="17">
        <f t="shared" si="16"/>
        <v>0</v>
      </c>
      <c r="AG21" s="21">
        <v>0</v>
      </c>
      <c r="AH21" s="17">
        <f t="shared" si="17"/>
        <v>0</v>
      </c>
      <c r="AI21" s="21">
        <v>0</v>
      </c>
      <c r="AJ21" s="17">
        <f t="shared" si="18"/>
        <v>0</v>
      </c>
      <c r="AK21" s="21">
        <v>0</v>
      </c>
      <c r="AL21" s="17">
        <f t="shared" si="19"/>
        <v>0</v>
      </c>
      <c r="AM21" s="21">
        <v>0</v>
      </c>
      <c r="AN21" s="17">
        <f t="shared" si="20"/>
        <v>0</v>
      </c>
      <c r="AO21" s="21">
        <v>100</v>
      </c>
      <c r="AP21" s="17">
        <f t="shared" si="21"/>
        <v>0</v>
      </c>
      <c r="AQ21" s="21">
        <v>0</v>
      </c>
      <c r="AR21" s="17">
        <f t="shared" si="22"/>
        <v>0</v>
      </c>
      <c r="AS21" s="21">
        <v>66</v>
      </c>
      <c r="AT21" s="17">
        <f t="shared" si="23"/>
        <v>0</v>
      </c>
      <c r="AU21" s="54">
        <f t="shared" si="24"/>
        <v>886</v>
      </c>
      <c r="AV21" s="55">
        <f t="shared" si="25"/>
        <v>0</v>
      </c>
      <c r="AW21" s="18">
        <v>200</v>
      </c>
      <c r="AX21" s="17">
        <f t="shared" si="26"/>
        <v>0</v>
      </c>
      <c r="AY21" s="18">
        <v>30</v>
      </c>
      <c r="AZ21" s="17">
        <f t="shared" si="27"/>
        <v>0</v>
      </c>
      <c r="BA21" s="18">
        <v>50</v>
      </c>
      <c r="BB21" s="17">
        <f t="shared" si="28"/>
        <v>0</v>
      </c>
      <c r="BC21" s="18">
        <v>120</v>
      </c>
      <c r="BD21" s="17">
        <f t="shared" si="29"/>
        <v>0</v>
      </c>
      <c r="BE21" s="18">
        <v>20</v>
      </c>
      <c r="BF21" s="17">
        <f t="shared" si="30"/>
        <v>0</v>
      </c>
      <c r="BG21" s="18">
        <v>0</v>
      </c>
      <c r="BH21" s="17">
        <f t="shared" si="31"/>
        <v>0</v>
      </c>
      <c r="BI21" s="18">
        <v>240</v>
      </c>
      <c r="BJ21" s="17">
        <f t="shared" si="32"/>
        <v>0</v>
      </c>
      <c r="BK21" s="18">
        <v>30</v>
      </c>
      <c r="BL21" s="17">
        <f t="shared" si="33"/>
        <v>0</v>
      </c>
      <c r="BM21" s="18">
        <v>80</v>
      </c>
      <c r="BN21" s="17">
        <f t="shared" si="34"/>
        <v>0</v>
      </c>
      <c r="BO21" s="18">
        <v>50</v>
      </c>
      <c r="BP21" s="17">
        <f t="shared" si="35"/>
        <v>0</v>
      </c>
      <c r="BQ21" s="18">
        <v>110</v>
      </c>
      <c r="BR21" s="17">
        <f t="shared" si="36"/>
        <v>0</v>
      </c>
      <c r="BS21" s="18">
        <v>350</v>
      </c>
      <c r="BT21" s="17">
        <f t="shared" si="37"/>
        <v>0</v>
      </c>
      <c r="BU21" s="18">
        <v>10</v>
      </c>
      <c r="BV21" s="17">
        <f t="shared" si="38"/>
        <v>0</v>
      </c>
      <c r="BW21" s="55">
        <f t="shared" si="39"/>
        <v>1290</v>
      </c>
      <c r="BX21" s="55">
        <f t="shared" si="40"/>
        <v>0</v>
      </c>
      <c r="BY21" s="25">
        <v>400</v>
      </c>
      <c r="BZ21" s="17">
        <f t="shared" si="41"/>
        <v>0</v>
      </c>
      <c r="CA21" s="18">
        <v>250</v>
      </c>
      <c r="CB21" s="17">
        <f t="shared" si="42"/>
        <v>0</v>
      </c>
      <c r="CC21" s="25">
        <v>120</v>
      </c>
      <c r="CD21" s="17">
        <f t="shared" si="43"/>
        <v>0</v>
      </c>
      <c r="CE21" s="25">
        <v>160</v>
      </c>
      <c r="CF21" s="17">
        <f t="shared" si="44"/>
        <v>0</v>
      </c>
      <c r="CG21" s="25">
        <v>250</v>
      </c>
      <c r="CH21" s="17">
        <f t="shared" si="45"/>
        <v>0</v>
      </c>
      <c r="CI21" s="48">
        <v>270</v>
      </c>
      <c r="CJ21" s="17">
        <f t="shared" si="46"/>
        <v>0</v>
      </c>
      <c r="CK21" s="25">
        <v>250</v>
      </c>
      <c r="CL21" s="17">
        <f t="shared" si="47"/>
        <v>0</v>
      </c>
      <c r="CM21" s="25">
        <v>100</v>
      </c>
      <c r="CN21" s="17">
        <f t="shared" si="48"/>
        <v>0</v>
      </c>
      <c r="CO21" s="25">
        <v>100</v>
      </c>
      <c r="CP21" s="17">
        <f t="shared" si="49"/>
        <v>0</v>
      </c>
      <c r="CQ21" s="25">
        <v>400</v>
      </c>
      <c r="CR21" s="17">
        <f t="shared" si="50"/>
        <v>0</v>
      </c>
      <c r="CS21" s="25">
        <v>250</v>
      </c>
      <c r="CT21" s="17">
        <f t="shared" si="51"/>
        <v>0</v>
      </c>
      <c r="CU21" s="25">
        <v>250</v>
      </c>
      <c r="CV21" s="17">
        <f t="shared" si="52"/>
        <v>0</v>
      </c>
      <c r="CW21" s="25">
        <v>300</v>
      </c>
      <c r="CX21" s="17">
        <f t="shared" si="53"/>
        <v>0</v>
      </c>
      <c r="CY21" s="18">
        <v>80</v>
      </c>
      <c r="CZ21" s="17">
        <f t="shared" si="54"/>
        <v>0</v>
      </c>
      <c r="DA21" s="25">
        <v>500</v>
      </c>
      <c r="DB21" s="17">
        <f t="shared" si="55"/>
        <v>0</v>
      </c>
      <c r="DC21" s="25">
        <v>200</v>
      </c>
      <c r="DD21" s="17">
        <f t="shared" si="56"/>
        <v>0</v>
      </c>
      <c r="DE21" s="23">
        <f t="shared" si="57"/>
        <v>3880</v>
      </c>
      <c r="DF21" s="22">
        <f t="shared" si="58"/>
        <v>0</v>
      </c>
      <c r="DG21" s="9">
        <v>0</v>
      </c>
      <c r="DH21" s="17">
        <f t="shared" si="59"/>
        <v>0</v>
      </c>
      <c r="DI21" s="9">
        <v>0</v>
      </c>
      <c r="DJ21" s="17">
        <f t="shared" si="60"/>
        <v>0</v>
      </c>
      <c r="DK21" s="9">
        <v>0</v>
      </c>
      <c r="DL21" s="17">
        <f t="shared" si="61"/>
        <v>0</v>
      </c>
      <c r="DM21" s="9">
        <v>0</v>
      </c>
      <c r="DN21" s="17">
        <f t="shared" si="62"/>
        <v>0</v>
      </c>
      <c r="DO21" s="9">
        <v>0</v>
      </c>
      <c r="DP21" s="17">
        <f t="shared" si="63"/>
        <v>0</v>
      </c>
      <c r="DQ21" s="9">
        <v>0</v>
      </c>
      <c r="DR21" s="17">
        <f t="shared" si="64"/>
        <v>0</v>
      </c>
      <c r="DS21" s="9">
        <v>0</v>
      </c>
      <c r="DT21" s="17">
        <f t="shared" si="65"/>
        <v>0</v>
      </c>
      <c r="DU21" s="55">
        <f t="shared" si="66"/>
        <v>0</v>
      </c>
      <c r="DV21" s="59">
        <f t="shared" si="67"/>
        <v>0</v>
      </c>
      <c r="DW21" s="18">
        <v>0</v>
      </c>
      <c r="DX21" s="17">
        <f t="shared" si="68"/>
        <v>0</v>
      </c>
      <c r="DY21" s="18">
        <v>190</v>
      </c>
      <c r="DZ21" s="17">
        <f t="shared" si="69"/>
        <v>0</v>
      </c>
      <c r="EA21" s="18">
        <v>30</v>
      </c>
      <c r="EB21" s="17">
        <f t="shared" si="70"/>
        <v>0</v>
      </c>
      <c r="EC21" s="18">
        <v>250</v>
      </c>
      <c r="ED21" s="17">
        <f t="shared" si="71"/>
        <v>0</v>
      </c>
      <c r="EE21" s="31">
        <v>350</v>
      </c>
      <c r="EF21" s="17">
        <f t="shared" si="72"/>
        <v>0</v>
      </c>
      <c r="EG21" s="55">
        <f t="shared" si="73"/>
        <v>820</v>
      </c>
      <c r="EH21" s="55">
        <f t="shared" si="74"/>
        <v>0</v>
      </c>
      <c r="EI21" s="18">
        <v>100</v>
      </c>
      <c r="EJ21" s="17">
        <f t="shared" si="75"/>
        <v>0</v>
      </c>
      <c r="EK21" s="18">
        <v>240</v>
      </c>
      <c r="EL21" s="17">
        <f t="shared" si="76"/>
        <v>0</v>
      </c>
      <c r="EM21" s="18"/>
      <c r="EN21" s="17">
        <f t="shared" si="77"/>
        <v>0</v>
      </c>
      <c r="EO21" s="18"/>
      <c r="EP21" s="17">
        <f t="shared" si="78"/>
        <v>0</v>
      </c>
      <c r="EQ21" s="18">
        <v>50</v>
      </c>
      <c r="ER21" s="17">
        <f t="shared" si="79"/>
        <v>0</v>
      </c>
      <c r="ES21" s="18">
        <v>495</v>
      </c>
      <c r="ET21" s="17">
        <f t="shared" si="80"/>
        <v>0</v>
      </c>
      <c r="EU21" s="18"/>
      <c r="EV21" s="17">
        <f t="shared" si="81"/>
        <v>0</v>
      </c>
      <c r="EW21" s="18">
        <v>350</v>
      </c>
      <c r="EX21" s="17">
        <f t="shared" si="82"/>
        <v>0</v>
      </c>
      <c r="EY21" s="18">
        <v>100</v>
      </c>
      <c r="EZ21" s="17">
        <f t="shared" si="83"/>
        <v>0</v>
      </c>
      <c r="FA21" s="18"/>
      <c r="FB21" s="17">
        <f t="shared" si="84"/>
        <v>0</v>
      </c>
      <c r="FC21" s="18"/>
      <c r="FD21" s="17">
        <f t="shared" si="85"/>
        <v>0</v>
      </c>
      <c r="FE21" s="18"/>
      <c r="FF21" s="17">
        <f t="shared" si="86"/>
        <v>0</v>
      </c>
      <c r="FG21" s="55">
        <f t="shared" si="87"/>
        <v>1335</v>
      </c>
      <c r="FH21" s="55">
        <f t="shared" si="88"/>
        <v>0</v>
      </c>
      <c r="FI21" s="18">
        <v>150</v>
      </c>
      <c r="FJ21" s="17">
        <f t="shared" si="89"/>
        <v>0</v>
      </c>
      <c r="FK21" s="27">
        <v>70</v>
      </c>
      <c r="FL21" s="17">
        <f t="shared" si="90"/>
        <v>0</v>
      </c>
      <c r="FM21" s="18">
        <v>150</v>
      </c>
      <c r="FN21" s="17">
        <f t="shared" si="91"/>
        <v>0</v>
      </c>
      <c r="FO21" s="18">
        <v>150</v>
      </c>
      <c r="FP21" s="17">
        <f t="shared" si="92"/>
        <v>0</v>
      </c>
      <c r="FQ21" s="18">
        <v>0</v>
      </c>
      <c r="FR21" s="17">
        <f t="shared" si="93"/>
        <v>0</v>
      </c>
      <c r="FS21" s="17"/>
      <c r="FT21" s="17">
        <f t="shared" si="94"/>
        <v>0</v>
      </c>
      <c r="FU21" s="18">
        <v>120</v>
      </c>
      <c r="FV21" s="17">
        <f t="shared" si="95"/>
        <v>0</v>
      </c>
      <c r="FW21" s="17">
        <v>0</v>
      </c>
      <c r="FX21" s="17">
        <f t="shared" si="96"/>
        <v>0</v>
      </c>
      <c r="FY21" s="18">
        <v>100</v>
      </c>
      <c r="FZ21" s="17">
        <f t="shared" si="97"/>
        <v>0</v>
      </c>
      <c r="GA21" s="18">
        <v>65</v>
      </c>
      <c r="GB21" s="17">
        <f t="shared" si="98"/>
        <v>0</v>
      </c>
      <c r="GC21" s="18">
        <v>150</v>
      </c>
      <c r="GD21" s="17">
        <f t="shared" si="99"/>
        <v>0</v>
      </c>
      <c r="GE21" s="18">
        <v>60</v>
      </c>
      <c r="GF21" s="17">
        <f t="shared" si="100"/>
        <v>0</v>
      </c>
      <c r="GG21" s="18">
        <v>60</v>
      </c>
      <c r="GH21" s="17">
        <f t="shared" si="101"/>
        <v>0</v>
      </c>
      <c r="GI21" s="18">
        <v>300</v>
      </c>
      <c r="GJ21" s="17">
        <f t="shared" si="102"/>
        <v>0</v>
      </c>
      <c r="GK21" s="17">
        <v>0</v>
      </c>
      <c r="GL21" s="17">
        <f t="shared" si="103"/>
        <v>0</v>
      </c>
      <c r="GM21" s="27">
        <v>70</v>
      </c>
      <c r="GN21" s="17">
        <f t="shared" si="104"/>
        <v>0</v>
      </c>
      <c r="GO21" s="18">
        <v>0</v>
      </c>
      <c r="GP21" s="17">
        <f t="shared" si="105"/>
        <v>0</v>
      </c>
      <c r="GQ21" s="17">
        <v>0</v>
      </c>
      <c r="GR21" s="17">
        <f t="shared" si="106"/>
        <v>0</v>
      </c>
      <c r="GS21" s="18">
        <v>100</v>
      </c>
      <c r="GT21" s="17">
        <f t="shared" si="107"/>
        <v>0</v>
      </c>
      <c r="GU21" s="18">
        <v>0</v>
      </c>
      <c r="GV21" s="17">
        <f t="shared" si="108"/>
        <v>0</v>
      </c>
      <c r="GW21" s="18">
        <v>0</v>
      </c>
      <c r="GX21" s="17">
        <f t="shared" si="109"/>
        <v>0</v>
      </c>
      <c r="GY21" s="17">
        <v>60</v>
      </c>
      <c r="GZ21" s="17">
        <f t="shared" si="110"/>
        <v>0</v>
      </c>
      <c r="HA21" s="55">
        <f t="shared" si="111"/>
        <v>1605</v>
      </c>
      <c r="HB21" s="55">
        <f t="shared" si="112"/>
        <v>0</v>
      </c>
      <c r="HC21" s="28">
        <v>0</v>
      </c>
      <c r="HD21" s="17">
        <f t="shared" si="113"/>
        <v>0</v>
      </c>
      <c r="HE21" s="28">
        <v>0</v>
      </c>
      <c r="HF21" s="17">
        <f t="shared" si="114"/>
        <v>0</v>
      </c>
      <c r="HG21" s="28">
        <v>30</v>
      </c>
      <c r="HH21" s="17">
        <f t="shared" si="115"/>
        <v>0</v>
      </c>
      <c r="HI21" s="28">
        <v>50</v>
      </c>
      <c r="HJ21" s="17">
        <f t="shared" si="116"/>
        <v>0</v>
      </c>
      <c r="HK21" s="28">
        <v>50</v>
      </c>
      <c r="HL21" s="17">
        <f t="shared" si="117"/>
        <v>0</v>
      </c>
      <c r="HM21" s="28">
        <v>100</v>
      </c>
      <c r="HN21" s="17">
        <f t="shared" si="118"/>
        <v>0</v>
      </c>
      <c r="HO21" s="28">
        <v>0</v>
      </c>
      <c r="HP21" s="17">
        <f t="shared" si="119"/>
        <v>0</v>
      </c>
      <c r="HQ21" s="28">
        <v>0</v>
      </c>
      <c r="HR21" s="17">
        <f t="shared" si="120"/>
        <v>0</v>
      </c>
      <c r="HS21" s="28">
        <v>0</v>
      </c>
      <c r="HT21" s="17">
        <f t="shared" si="121"/>
        <v>0</v>
      </c>
      <c r="HU21" s="28">
        <v>0</v>
      </c>
      <c r="HV21" s="17">
        <f t="shared" si="122"/>
        <v>0</v>
      </c>
      <c r="HW21" s="28">
        <v>50</v>
      </c>
      <c r="HX21" s="17">
        <f t="shared" si="123"/>
        <v>0</v>
      </c>
      <c r="HY21" s="28">
        <v>200</v>
      </c>
      <c r="HZ21" s="17">
        <f t="shared" si="124"/>
        <v>0</v>
      </c>
      <c r="IA21" s="28">
        <v>150</v>
      </c>
      <c r="IB21" s="17">
        <f t="shared" si="125"/>
        <v>0</v>
      </c>
      <c r="IC21" s="28">
        <v>0</v>
      </c>
      <c r="ID21" s="17">
        <f t="shared" si="126"/>
        <v>0</v>
      </c>
      <c r="IE21" s="28">
        <v>0</v>
      </c>
      <c r="IF21" s="17">
        <f t="shared" si="127"/>
        <v>0</v>
      </c>
      <c r="IG21" s="28">
        <v>0</v>
      </c>
      <c r="IH21" s="17">
        <f t="shared" si="128"/>
        <v>0</v>
      </c>
      <c r="II21" s="28">
        <v>100</v>
      </c>
      <c r="IJ21" s="17">
        <f t="shared" si="129"/>
        <v>0</v>
      </c>
      <c r="IK21" s="28">
        <v>0</v>
      </c>
      <c r="IL21" s="17">
        <f t="shared" si="130"/>
        <v>0</v>
      </c>
      <c r="IM21" s="28">
        <v>0</v>
      </c>
      <c r="IN21" s="17">
        <f t="shared" si="131"/>
        <v>0</v>
      </c>
      <c r="IO21" s="28">
        <v>0</v>
      </c>
      <c r="IP21" s="17">
        <f t="shared" si="132"/>
        <v>0</v>
      </c>
      <c r="IQ21" s="28">
        <v>25</v>
      </c>
      <c r="IR21" s="17">
        <f t="shared" si="133"/>
        <v>0</v>
      </c>
      <c r="IS21" s="28">
        <v>200</v>
      </c>
      <c r="IT21" s="17">
        <f t="shared" si="134"/>
        <v>0</v>
      </c>
      <c r="IU21" s="55">
        <f t="shared" si="135"/>
        <v>955</v>
      </c>
      <c r="IV21" s="55">
        <f t="shared" si="136"/>
        <v>0</v>
      </c>
      <c r="IW21" s="18">
        <v>0</v>
      </c>
      <c r="IX21" s="17">
        <f t="shared" si="137"/>
        <v>0</v>
      </c>
      <c r="IY21" s="18">
        <v>0</v>
      </c>
      <c r="IZ21" s="17">
        <f t="shared" si="138"/>
        <v>0</v>
      </c>
      <c r="JA21" s="18">
        <v>0</v>
      </c>
      <c r="JB21" s="17">
        <f t="shared" si="139"/>
        <v>0</v>
      </c>
      <c r="JC21" s="18">
        <v>0</v>
      </c>
      <c r="JD21" s="17">
        <f t="shared" si="140"/>
        <v>0</v>
      </c>
      <c r="JE21" s="55">
        <f t="shared" si="141"/>
        <v>0</v>
      </c>
      <c r="JF21" s="55">
        <f t="shared" si="142"/>
        <v>0</v>
      </c>
      <c r="JG21" s="18">
        <v>150</v>
      </c>
      <c r="JH21" s="17">
        <f t="shared" si="143"/>
        <v>0</v>
      </c>
      <c r="JI21" s="55">
        <f t="shared" si="144"/>
        <v>150</v>
      </c>
      <c r="JJ21" s="55">
        <f t="shared" si="145"/>
        <v>0</v>
      </c>
      <c r="JK21" s="28">
        <v>200</v>
      </c>
      <c r="JL21" s="17">
        <f t="shared" si="146"/>
        <v>0</v>
      </c>
      <c r="JM21" s="28">
        <v>0</v>
      </c>
      <c r="JN21" s="17">
        <f t="shared" si="147"/>
        <v>0</v>
      </c>
      <c r="JO21" s="171">
        <v>400</v>
      </c>
      <c r="JP21" s="17">
        <f t="shared" si="148"/>
        <v>0</v>
      </c>
      <c r="JQ21" s="28">
        <v>50</v>
      </c>
      <c r="JR21" s="17">
        <f t="shared" si="149"/>
        <v>0</v>
      </c>
      <c r="JS21" s="18">
        <v>70</v>
      </c>
      <c r="JT21" s="17">
        <f t="shared" si="150"/>
        <v>0</v>
      </c>
      <c r="JU21" s="28">
        <v>0</v>
      </c>
      <c r="JV21" s="17">
        <f t="shared" si="151"/>
        <v>0</v>
      </c>
      <c r="JW21" s="28">
        <v>60</v>
      </c>
      <c r="JX21" s="17">
        <f t="shared" si="152"/>
        <v>0</v>
      </c>
      <c r="JY21" s="29">
        <f>'[1]ՍՆՆԴԻ ՑՈՒՑԱԿ'!$H$19</f>
        <v>0</v>
      </c>
      <c r="JZ21" s="17">
        <f t="shared" si="153"/>
        <v>0</v>
      </c>
      <c r="KA21" s="28">
        <v>0</v>
      </c>
      <c r="KB21" s="17">
        <f t="shared" si="154"/>
        <v>0</v>
      </c>
      <c r="KC21" s="28">
        <v>80</v>
      </c>
      <c r="KD21" s="17">
        <f t="shared" si="155"/>
        <v>0</v>
      </c>
      <c r="KE21" s="28">
        <v>0</v>
      </c>
      <c r="KF21" s="17">
        <f t="shared" si="156"/>
        <v>0</v>
      </c>
      <c r="KG21" s="28">
        <v>100</v>
      </c>
      <c r="KH21" s="17">
        <f t="shared" si="157"/>
        <v>0</v>
      </c>
      <c r="KI21" s="28">
        <v>50</v>
      </c>
      <c r="KJ21" s="17">
        <f t="shared" si="158"/>
        <v>0</v>
      </c>
      <c r="KK21" s="28">
        <v>0</v>
      </c>
      <c r="KL21" s="17">
        <f t="shared" si="159"/>
        <v>0</v>
      </c>
      <c r="KM21" s="28">
        <v>0</v>
      </c>
      <c r="KN21" s="17">
        <f t="shared" si="160"/>
        <v>0</v>
      </c>
      <c r="KO21" s="28">
        <v>0</v>
      </c>
      <c r="KP21" s="17">
        <f t="shared" si="161"/>
        <v>0</v>
      </c>
      <c r="KQ21" s="28">
        <v>200</v>
      </c>
      <c r="KR21" s="17">
        <f t="shared" si="162"/>
        <v>0</v>
      </c>
      <c r="KS21" s="18">
        <v>50</v>
      </c>
      <c r="KT21" s="17">
        <f t="shared" si="163"/>
        <v>0</v>
      </c>
      <c r="KU21" s="28">
        <v>0</v>
      </c>
      <c r="KV21" s="17">
        <f t="shared" si="164"/>
        <v>0</v>
      </c>
      <c r="KW21" s="28">
        <v>100</v>
      </c>
      <c r="KX21" s="17">
        <f t="shared" si="165"/>
        <v>0</v>
      </c>
      <c r="KY21" s="169">
        <v>100</v>
      </c>
      <c r="KZ21" s="17">
        <f t="shared" si="166"/>
        <v>0</v>
      </c>
      <c r="LA21" s="61">
        <f t="shared" si="167"/>
        <v>1460</v>
      </c>
      <c r="LB21" s="55">
        <f t="shared" si="168"/>
        <v>0</v>
      </c>
      <c r="LC21" s="30">
        <v>0</v>
      </c>
      <c r="LD21" s="17">
        <f t="shared" si="169"/>
        <v>0</v>
      </c>
      <c r="LE21" s="30">
        <v>0</v>
      </c>
      <c r="LF21" s="17">
        <f t="shared" si="170"/>
        <v>0</v>
      </c>
      <c r="LG21" s="30">
        <v>0</v>
      </c>
      <c r="LH21" s="17">
        <f t="shared" si="171"/>
        <v>0</v>
      </c>
      <c r="LI21" s="30">
        <v>0</v>
      </c>
      <c r="LJ21" s="17">
        <f t="shared" si="172"/>
        <v>0</v>
      </c>
      <c r="LK21" s="30">
        <v>180</v>
      </c>
      <c r="LL21" s="17">
        <f t="shared" si="173"/>
        <v>0</v>
      </c>
      <c r="LM21" s="30">
        <v>30</v>
      </c>
      <c r="LN21" s="17">
        <f t="shared" si="174"/>
        <v>0</v>
      </c>
      <c r="LO21" s="30">
        <v>0</v>
      </c>
      <c r="LP21" s="17">
        <f t="shared" si="175"/>
        <v>0</v>
      </c>
      <c r="LQ21" s="30">
        <v>0</v>
      </c>
      <c r="LR21" s="17">
        <f t="shared" si="176"/>
        <v>0</v>
      </c>
      <c r="LS21" s="30">
        <v>0</v>
      </c>
      <c r="LT21" s="17">
        <f t="shared" si="177"/>
        <v>0</v>
      </c>
      <c r="LU21" s="30">
        <v>0</v>
      </c>
      <c r="LV21" s="17">
        <f t="shared" si="178"/>
        <v>0</v>
      </c>
      <c r="LW21" s="30">
        <v>0</v>
      </c>
      <c r="LX21" s="17">
        <f t="shared" si="179"/>
        <v>0</v>
      </c>
      <c r="LY21" s="30">
        <v>50</v>
      </c>
      <c r="LZ21" s="17">
        <f t="shared" si="180"/>
        <v>0</v>
      </c>
      <c r="MA21" s="30">
        <v>30</v>
      </c>
      <c r="MB21" s="17">
        <f t="shared" si="181"/>
        <v>0</v>
      </c>
      <c r="MC21" s="30">
        <v>0</v>
      </c>
      <c r="MD21" s="17">
        <f t="shared" si="182"/>
        <v>0</v>
      </c>
      <c r="ME21" s="23">
        <f t="shared" si="183"/>
        <v>290</v>
      </c>
      <c r="MF21" s="22">
        <f t="shared" si="184"/>
        <v>0</v>
      </c>
      <c r="MG21" s="17">
        <v>80</v>
      </c>
      <c r="MH21" s="17">
        <f t="shared" si="185"/>
        <v>0</v>
      </c>
      <c r="MI21" s="55">
        <f t="shared" si="0"/>
        <v>80</v>
      </c>
      <c r="MJ21" s="55">
        <f t="shared" si="1"/>
        <v>0</v>
      </c>
      <c r="MK21" s="1"/>
      <c r="ML21" s="55">
        <f t="shared" si="186"/>
        <v>0</v>
      </c>
      <c r="MM21" s="58">
        <f t="shared" si="187"/>
        <v>12751</v>
      </c>
      <c r="MN21" s="55">
        <f t="shared" si="2"/>
        <v>0</v>
      </c>
    </row>
    <row r="22" spans="1:352" s="24" customFormat="1" ht="18">
      <c r="A22" s="17">
        <v>14</v>
      </c>
      <c r="B22" s="18" t="s">
        <v>21</v>
      </c>
      <c r="C22" s="18" t="s">
        <v>4</v>
      </c>
      <c r="D22" s="17">
        <f>'Գնման ժամանակացույց ԱՄՓՈՓ'!D18</f>
        <v>0</v>
      </c>
      <c r="E22" s="21">
        <v>0</v>
      </c>
      <c r="F22" s="17">
        <f t="shared" si="3"/>
        <v>0</v>
      </c>
      <c r="G22" s="21">
        <v>1</v>
      </c>
      <c r="H22" s="17">
        <f t="shared" si="4"/>
        <v>0</v>
      </c>
      <c r="I22" s="21">
        <v>3</v>
      </c>
      <c r="J22" s="17">
        <f t="shared" si="5"/>
        <v>0</v>
      </c>
      <c r="K22" s="21">
        <v>1</v>
      </c>
      <c r="L22" s="17">
        <f t="shared" si="6"/>
        <v>0</v>
      </c>
      <c r="M22" s="21">
        <v>0</v>
      </c>
      <c r="N22" s="17">
        <f t="shared" si="7"/>
        <v>0</v>
      </c>
      <c r="O22" s="21">
        <v>0.5</v>
      </c>
      <c r="P22" s="17">
        <f t="shared" si="8"/>
        <v>0</v>
      </c>
      <c r="Q22" s="21">
        <v>0</v>
      </c>
      <c r="R22" s="17">
        <f t="shared" si="9"/>
        <v>0</v>
      </c>
      <c r="S22" s="21">
        <v>0</v>
      </c>
      <c r="T22" s="17">
        <f t="shared" si="10"/>
        <v>0</v>
      </c>
      <c r="U22" s="21">
        <v>1</v>
      </c>
      <c r="V22" s="17">
        <f t="shared" si="11"/>
        <v>0</v>
      </c>
      <c r="W22" s="21">
        <v>0</v>
      </c>
      <c r="X22" s="17">
        <f t="shared" si="12"/>
        <v>0</v>
      </c>
      <c r="Y22" s="21">
        <v>2</v>
      </c>
      <c r="Z22" s="17">
        <f t="shared" si="13"/>
        <v>0</v>
      </c>
      <c r="AA22" s="21">
        <v>1</v>
      </c>
      <c r="AB22" s="17">
        <f t="shared" si="14"/>
        <v>0</v>
      </c>
      <c r="AC22" s="21">
        <v>2</v>
      </c>
      <c r="AD22" s="17">
        <f t="shared" si="15"/>
        <v>0</v>
      </c>
      <c r="AE22" s="21">
        <v>1</v>
      </c>
      <c r="AF22" s="17">
        <f t="shared" si="16"/>
        <v>0</v>
      </c>
      <c r="AG22" s="21">
        <v>2</v>
      </c>
      <c r="AH22" s="17">
        <f t="shared" si="17"/>
        <v>0</v>
      </c>
      <c r="AI22" s="21">
        <v>0.5</v>
      </c>
      <c r="AJ22" s="17">
        <f t="shared" si="18"/>
        <v>0</v>
      </c>
      <c r="AK22" s="21">
        <v>0</v>
      </c>
      <c r="AL22" s="17">
        <f t="shared" si="19"/>
        <v>0</v>
      </c>
      <c r="AM22" s="21">
        <v>1</v>
      </c>
      <c r="AN22" s="17">
        <f t="shared" si="20"/>
        <v>0</v>
      </c>
      <c r="AO22" s="21">
        <v>0</v>
      </c>
      <c r="AP22" s="17">
        <f t="shared" si="21"/>
        <v>0</v>
      </c>
      <c r="AQ22" s="21">
        <v>1</v>
      </c>
      <c r="AR22" s="17">
        <f t="shared" si="22"/>
        <v>0</v>
      </c>
      <c r="AS22" s="21">
        <v>1</v>
      </c>
      <c r="AT22" s="17">
        <f t="shared" si="23"/>
        <v>0</v>
      </c>
      <c r="AU22" s="54">
        <f t="shared" si="24"/>
        <v>18</v>
      </c>
      <c r="AV22" s="55">
        <f t="shared" si="25"/>
        <v>0</v>
      </c>
      <c r="AW22" s="18">
        <v>0.5</v>
      </c>
      <c r="AX22" s="17">
        <f t="shared" si="26"/>
        <v>0</v>
      </c>
      <c r="AY22" s="18">
        <v>0</v>
      </c>
      <c r="AZ22" s="17">
        <f t="shared" si="27"/>
        <v>0</v>
      </c>
      <c r="BA22" s="18">
        <v>2</v>
      </c>
      <c r="BB22" s="17">
        <f t="shared" si="28"/>
        <v>0</v>
      </c>
      <c r="BC22" s="18">
        <v>0</v>
      </c>
      <c r="BD22" s="17">
        <f t="shared" si="29"/>
        <v>0</v>
      </c>
      <c r="BE22" s="18">
        <v>0</v>
      </c>
      <c r="BF22" s="17">
        <f t="shared" si="30"/>
        <v>0</v>
      </c>
      <c r="BG22" s="18">
        <v>1</v>
      </c>
      <c r="BH22" s="17">
        <f t="shared" si="31"/>
        <v>0</v>
      </c>
      <c r="BI22" s="18">
        <v>1.6</v>
      </c>
      <c r="BJ22" s="17">
        <f t="shared" si="32"/>
        <v>0</v>
      </c>
      <c r="BK22" s="18">
        <v>0</v>
      </c>
      <c r="BL22" s="17">
        <f t="shared" si="33"/>
        <v>0</v>
      </c>
      <c r="BM22" s="18">
        <v>1</v>
      </c>
      <c r="BN22" s="17">
        <f t="shared" si="34"/>
        <v>0</v>
      </c>
      <c r="BO22" s="18">
        <v>0</v>
      </c>
      <c r="BP22" s="17">
        <f t="shared" si="35"/>
        <v>0</v>
      </c>
      <c r="BQ22" s="18">
        <v>0</v>
      </c>
      <c r="BR22" s="17">
        <f t="shared" si="36"/>
        <v>0</v>
      </c>
      <c r="BS22" s="18">
        <v>2</v>
      </c>
      <c r="BT22" s="17">
        <f t="shared" si="37"/>
        <v>0</v>
      </c>
      <c r="BU22" s="18">
        <v>0.3</v>
      </c>
      <c r="BV22" s="17">
        <f t="shared" si="38"/>
        <v>0</v>
      </c>
      <c r="BW22" s="55">
        <f t="shared" si="39"/>
        <v>8.4</v>
      </c>
      <c r="BX22" s="55">
        <f t="shared" si="40"/>
        <v>0</v>
      </c>
      <c r="BY22" s="25">
        <v>0</v>
      </c>
      <c r="BZ22" s="17">
        <f t="shared" si="41"/>
        <v>0</v>
      </c>
      <c r="CA22" s="18">
        <v>0</v>
      </c>
      <c r="CB22" s="17">
        <f t="shared" si="42"/>
        <v>0</v>
      </c>
      <c r="CC22" s="25">
        <v>0</v>
      </c>
      <c r="CD22" s="17">
        <f t="shared" si="43"/>
        <v>0</v>
      </c>
      <c r="CE22" s="25">
        <v>0</v>
      </c>
      <c r="CF22" s="17">
        <f t="shared" si="44"/>
        <v>0</v>
      </c>
      <c r="CG22" s="25">
        <v>0</v>
      </c>
      <c r="CH22" s="17">
        <f t="shared" si="45"/>
        <v>0</v>
      </c>
      <c r="CI22" s="48">
        <v>0</v>
      </c>
      <c r="CJ22" s="17">
        <f t="shared" si="46"/>
        <v>0</v>
      </c>
      <c r="CK22" s="25">
        <v>0</v>
      </c>
      <c r="CL22" s="17">
        <f t="shared" si="47"/>
        <v>0</v>
      </c>
      <c r="CM22" s="25">
        <v>0</v>
      </c>
      <c r="CN22" s="17">
        <f t="shared" si="48"/>
        <v>0</v>
      </c>
      <c r="CO22" s="25">
        <v>0</v>
      </c>
      <c r="CP22" s="17">
        <f t="shared" si="49"/>
        <v>0</v>
      </c>
      <c r="CQ22" s="25">
        <v>0</v>
      </c>
      <c r="CR22" s="17">
        <f t="shared" si="50"/>
        <v>0</v>
      </c>
      <c r="CS22" s="25">
        <v>0</v>
      </c>
      <c r="CT22" s="17">
        <f t="shared" si="51"/>
        <v>0</v>
      </c>
      <c r="CU22" s="25">
        <v>0</v>
      </c>
      <c r="CV22" s="17">
        <f t="shared" si="52"/>
        <v>0</v>
      </c>
      <c r="CW22" s="25">
        <v>0</v>
      </c>
      <c r="CX22" s="17">
        <f t="shared" si="53"/>
        <v>0</v>
      </c>
      <c r="CY22" s="18">
        <v>0</v>
      </c>
      <c r="CZ22" s="17">
        <f t="shared" si="54"/>
        <v>0</v>
      </c>
      <c r="DA22" s="25">
        <v>0</v>
      </c>
      <c r="DB22" s="17">
        <f t="shared" si="55"/>
        <v>0</v>
      </c>
      <c r="DC22" s="25">
        <v>0</v>
      </c>
      <c r="DD22" s="17">
        <f t="shared" si="56"/>
        <v>0</v>
      </c>
      <c r="DE22" s="23">
        <f t="shared" si="57"/>
        <v>0</v>
      </c>
      <c r="DF22" s="22">
        <f t="shared" si="58"/>
        <v>0</v>
      </c>
      <c r="DG22" s="9">
        <v>0.9</v>
      </c>
      <c r="DH22" s="17">
        <f t="shared" si="59"/>
        <v>0</v>
      </c>
      <c r="DI22" s="9">
        <v>1.5</v>
      </c>
      <c r="DJ22" s="17">
        <f t="shared" si="60"/>
        <v>0</v>
      </c>
      <c r="DK22" s="9">
        <v>0.9</v>
      </c>
      <c r="DL22" s="17">
        <f t="shared" si="61"/>
        <v>0</v>
      </c>
      <c r="DM22" s="9">
        <v>0.9</v>
      </c>
      <c r="DN22" s="17">
        <f t="shared" si="62"/>
        <v>0</v>
      </c>
      <c r="DO22" s="9">
        <v>0.9</v>
      </c>
      <c r="DP22" s="17">
        <f t="shared" si="63"/>
        <v>0</v>
      </c>
      <c r="DQ22" s="9">
        <v>1</v>
      </c>
      <c r="DR22" s="17">
        <f t="shared" si="64"/>
        <v>0</v>
      </c>
      <c r="DS22" s="9">
        <v>0.9</v>
      </c>
      <c r="DT22" s="17">
        <f t="shared" si="65"/>
        <v>0</v>
      </c>
      <c r="DU22" s="55">
        <f t="shared" si="66"/>
        <v>7.0000000000000009</v>
      </c>
      <c r="DV22" s="59">
        <f t="shared" si="67"/>
        <v>0</v>
      </c>
      <c r="DW22" s="18">
        <v>1</v>
      </c>
      <c r="DX22" s="17">
        <f t="shared" si="68"/>
        <v>0</v>
      </c>
      <c r="DY22" s="18">
        <v>1</v>
      </c>
      <c r="DZ22" s="17">
        <f t="shared" si="69"/>
        <v>0</v>
      </c>
      <c r="EA22" s="18">
        <v>2</v>
      </c>
      <c r="EB22" s="17">
        <f t="shared" si="70"/>
        <v>0</v>
      </c>
      <c r="EC22" s="18">
        <v>2</v>
      </c>
      <c r="ED22" s="17">
        <f t="shared" si="71"/>
        <v>0</v>
      </c>
      <c r="EE22" s="31">
        <v>2</v>
      </c>
      <c r="EF22" s="17">
        <f t="shared" si="72"/>
        <v>0</v>
      </c>
      <c r="EG22" s="55">
        <f t="shared" si="73"/>
        <v>8</v>
      </c>
      <c r="EH22" s="55">
        <f t="shared" si="74"/>
        <v>0</v>
      </c>
      <c r="EI22" s="18"/>
      <c r="EJ22" s="17">
        <f t="shared" si="75"/>
        <v>0</v>
      </c>
      <c r="EK22" s="18"/>
      <c r="EL22" s="17">
        <f t="shared" si="76"/>
        <v>0</v>
      </c>
      <c r="EM22" s="18"/>
      <c r="EN22" s="17">
        <f t="shared" si="77"/>
        <v>0</v>
      </c>
      <c r="EO22" s="18"/>
      <c r="EP22" s="17">
        <f t="shared" si="78"/>
        <v>0</v>
      </c>
      <c r="EQ22" s="18"/>
      <c r="ER22" s="17">
        <f t="shared" si="79"/>
        <v>0</v>
      </c>
      <c r="ES22" s="18">
        <v>5</v>
      </c>
      <c r="ET22" s="17">
        <f t="shared" si="80"/>
        <v>0</v>
      </c>
      <c r="EU22" s="18"/>
      <c r="EV22" s="17">
        <f t="shared" si="81"/>
        <v>0</v>
      </c>
      <c r="EW22" s="18"/>
      <c r="EX22" s="17">
        <f t="shared" si="82"/>
        <v>0</v>
      </c>
      <c r="EY22" s="18"/>
      <c r="EZ22" s="17">
        <f t="shared" si="83"/>
        <v>0</v>
      </c>
      <c r="FA22" s="18"/>
      <c r="FB22" s="17">
        <f t="shared" si="84"/>
        <v>0</v>
      </c>
      <c r="FC22" s="18"/>
      <c r="FD22" s="17">
        <f t="shared" si="85"/>
        <v>0</v>
      </c>
      <c r="FE22" s="18"/>
      <c r="FF22" s="17">
        <f t="shared" si="86"/>
        <v>0</v>
      </c>
      <c r="FG22" s="55">
        <f t="shared" si="87"/>
        <v>5</v>
      </c>
      <c r="FH22" s="55">
        <f t="shared" si="88"/>
        <v>0</v>
      </c>
      <c r="FI22" s="18">
        <v>4</v>
      </c>
      <c r="FJ22" s="17">
        <f t="shared" si="89"/>
        <v>0</v>
      </c>
      <c r="FK22" s="27">
        <v>5</v>
      </c>
      <c r="FL22" s="17">
        <f t="shared" si="90"/>
        <v>0</v>
      </c>
      <c r="FM22" s="18">
        <v>3</v>
      </c>
      <c r="FN22" s="17">
        <f t="shared" si="91"/>
        <v>0</v>
      </c>
      <c r="FO22" s="18">
        <v>1</v>
      </c>
      <c r="FP22" s="17">
        <f t="shared" si="92"/>
        <v>0</v>
      </c>
      <c r="FQ22" s="18">
        <v>1.2</v>
      </c>
      <c r="FR22" s="17">
        <f t="shared" si="93"/>
        <v>0</v>
      </c>
      <c r="FS22" s="17">
        <v>2</v>
      </c>
      <c r="FT22" s="17">
        <f t="shared" si="94"/>
        <v>0</v>
      </c>
      <c r="FU22" s="18">
        <v>1</v>
      </c>
      <c r="FV22" s="17">
        <f t="shared" si="95"/>
        <v>0</v>
      </c>
      <c r="FW22" s="17">
        <v>0</v>
      </c>
      <c r="FX22" s="17">
        <f t="shared" si="96"/>
        <v>0</v>
      </c>
      <c r="FY22" s="18">
        <v>0</v>
      </c>
      <c r="FZ22" s="17">
        <f t="shared" si="97"/>
        <v>0</v>
      </c>
      <c r="GA22" s="18">
        <v>0.5</v>
      </c>
      <c r="GB22" s="17">
        <f t="shared" si="98"/>
        <v>0</v>
      </c>
      <c r="GC22" s="18">
        <v>1</v>
      </c>
      <c r="GD22" s="17">
        <f t="shared" si="99"/>
        <v>0</v>
      </c>
      <c r="GE22" s="18">
        <v>3</v>
      </c>
      <c r="GF22" s="17">
        <f t="shared" si="100"/>
        <v>0</v>
      </c>
      <c r="GG22" s="18">
        <v>1</v>
      </c>
      <c r="GH22" s="17">
        <f t="shared" si="101"/>
        <v>0</v>
      </c>
      <c r="GI22" s="18">
        <v>2</v>
      </c>
      <c r="GJ22" s="17">
        <f t="shared" si="102"/>
        <v>0</v>
      </c>
      <c r="GK22" s="17">
        <v>0</v>
      </c>
      <c r="GL22" s="17">
        <f t="shared" si="103"/>
        <v>0</v>
      </c>
      <c r="GM22" s="27">
        <v>5</v>
      </c>
      <c r="GN22" s="17">
        <f t="shared" si="104"/>
        <v>0</v>
      </c>
      <c r="GO22" s="18">
        <v>1</v>
      </c>
      <c r="GP22" s="17">
        <f t="shared" si="105"/>
        <v>0</v>
      </c>
      <c r="GQ22" s="17">
        <v>0</v>
      </c>
      <c r="GR22" s="17">
        <f t="shared" si="106"/>
        <v>0</v>
      </c>
      <c r="GS22" s="18">
        <v>0</v>
      </c>
      <c r="GT22" s="17">
        <f t="shared" si="107"/>
        <v>0</v>
      </c>
      <c r="GU22" s="18">
        <v>5</v>
      </c>
      <c r="GV22" s="17">
        <f t="shared" si="108"/>
        <v>0</v>
      </c>
      <c r="GW22" s="18">
        <v>2</v>
      </c>
      <c r="GX22" s="17">
        <f t="shared" si="109"/>
        <v>0</v>
      </c>
      <c r="GY22" s="17">
        <v>0</v>
      </c>
      <c r="GZ22" s="17">
        <f t="shared" si="110"/>
        <v>0</v>
      </c>
      <c r="HA22" s="55">
        <f t="shared" si="111"/>
        <v>37.700000000000003</v>
      </c>
      <c r="HB22" s="55">
        <f t="shared" si="112"/>
        <v>0</v>
      </c>
      <c r="HC22" s="28">
        <v>0</v>
      </c>
      <c r="HD22" s="17">
        <f t="shared" si="113"/>
        <v>0</v>
      </c>
      <c r="HE22" s="28">
        <v>0</v>
      </c>
      <c r="HF22" s="17">
        <f t="shared" si="114"/>
        <v>0</v>
      </c>
      <c r="HG22" s="28">
        <v>0.3</v>
      </c>
      <c r="HH22" s="17">
        <f t="shared" si="115"/>
        <v>0</v>
      </c>
      <c r="HI22" s="28">
        <v>0</v>
      </c>
      <c r="HJ22" s="17">
        <f t="shared" si="116"/>
        <v>0</v>
      </c>
      <c r="HK22" s="28">
        <v>1</v>
      </c>
      <c r="HL22" s="17">
        <f t="shared" si="117"/>
        <v>0</v>
      </c>
      <c r="HM22" s="28">
        <v>2</v>
      </c>
      <c r="HN22" s="17">
        <f t="shared" si="118"/>
        <v>0</v>
      </c>
      <c r="HO22" s="28">
        <v>1</v>
      </c>
      <c r="HP22" s="17">
        <f t="shared" si="119"/>
        <v>0</v>
      </c>
      <c r="HQ22" s="28">
        <v>1.2</v>
      </c>
      <c r="HR22" s="17">
        <f t="shared" si="120"/>
        <v>0</v>
      </c>
      <c r="HS22" s="28">
        <v>2</v>
      </c>
      <c r="HT22" s="17">
        <f t="shared" si="121"/>
        <v>0</v>
      </c>
      <c r="HU22" s="28">
        <v>1</v>
      </c>
      <c r="HV22" s="17">
        <f t="shared" si="122"/>
        <v>0</v>
      </c>
      <c r="HW22" s="28">
        <v>1</v>
      </c>
      <c r="HX22" s="17">
        <f t="shared" si="123"/>
        <v>0</v>
      </c>
      <c r="HY22" s="28">
        <v>1.5</v>
      </c>
      <c r="HZ22" s="17">
        <f t="shared" si="124"/>
        <v>0</v>
      </c>
      <c r="IA22" s="28">
        <v>3</v>
      </c>
      <c r="IB22" s="17">
        <f t="shared" si="125"/>
        <v>0</v>
      </c>
      <c r="IC22" s="28">
        <v>10</v>
      </c>
      <c r="ID22" s="17">
        <f t="shared" si="126"/>
        <v>0</v>
      </c>
      <c r="IE22" s="28">
        <v>0</v>
      </c>
      <c r="IF22" s="17">
        <f t="shared" si="127"/>
        <v>0</v>
      </c>
      <c r="IG22" s="28">
        <v>0.5</v>
      </c>
      <c r="IH22" s="17">
        <f t="shared" si="128"/>
        <v>0</v>
      </c>
      <c r="II22" s="28">
        <v>0</v>
      </c>
      <c r="IJ22" s="17">
        <f t="shared" si="129"/>
        <v>0</v>
      </c>
      <c r="IK22" s="28">
        <v>0</v>
      </c>
      <c r="IL22" s="17">
        <f t="shared" si="130"/>
        <v>0</v>
      </c>
      <c r="IM22" s="28">
        <v>5</v>
      </c>
      <c r="IN22" s="17">
        <f t="shared" si="131"/>
        <v>0</v>
      </c>
      <c r="IO22" s="28">
        <v>10</v>
      </c>
      <c r="IP22" s="17">
        <f t="shared" si="132"/>
        <v>0</v>
      </c>
      <c r="IQ22" s="28">
        <v>1</v>
      </c>
      <c r="IR22" s="17">
        <f t="shared" si="133"/>
        <v>0</v>
      </c>
      <c r="IS22" s="28">
        <v>1</v>
      </c>
      <c r="IT22" s="17">
        <f t="shared" si="134"/>
        <v>0</v>
      </c>
      <c r="IU22" s="55">
        <f t="shared" si="135"/>
        <v>41.5</v>
      </c>
      <c r="IV22" s="55">
        <f t="shared" si="136"/>
        <v>0</v>
      </c>
      <c r="IW22" s="18">
        <v>0</v>
      </c>
      <c r="IX22" s="17">
        <f t="shared" si="137"/>
        <v>0</v>
      </c>
      <c r="IY22" s="18">
        <v>1</v>
      </c>
      <c r="IZ22" s="17">
        <f t="shared" si="138"/>
        <v>0</v>
      </c>
      <c r="JA22" s="18">
        <v>0</v>
      </c>
      <c r="JB22" s="17">
        <f t="shared" si="139"/>
        <v>0</v>
      </c>
      <c r="JC22" s="18">
        <v>0.3</v>
      </c>
      <c r="JD22" s="17">
        <f t="shared" si="140"/>
        <v>0</v>
      </c>
      <c r="JE22" s="55">
        <f t="shared" si="141"/>
        <v>1.3</v>
      </c>
      <c r="JF22" s="55">
        <f t="shared" si="142"/>
        <v>0</v>
      </c>
      <c r="JG22" s="18">
        <v>0</v>
      </c>
      <c r="JH22" s="17">
        <f t="shared" si="143"/>
        <v>0</v>
      </c>
      <c r="JI22" s="55">
        <f t="shared" si="144"/>
        <v>0</v>
      </c>
      <c r="JJ22" s="55">
        <f t="shared" si="145"/>
        <v>0</v>
      </c>
      <c r="JK22" s="28">
        <v>3</v>
      </c>
      <c r="JL22" s="17">
        <f t="shared" si="146"/>
        <v>0</v>
      </c>
      <c r="JM22" s="28">
        <v>0</v>
      </c>
      <c r="JN22" s="17">
        <f t="shared" si="147"/>
        <v>0</v>
      </c>
      <c r="JO22" s="171">
        <v>2</v>
      </c>
      <c r="JP22" s="17">
        <f t="shared" si="148"/>
        <v>0</v>
      </c>
      <c r="JQ22" s="28">
        <v>2</v>
      </c>
      <c r="JR22" s="17">
        <f t="shared" si="149"/>
        <v>0</v>
      </c>
      <c r="JS22" s="18">
        <v>5</v>
      </c>
      <c r="JT22" s="17">
        <f t="shared" si="150"/>
        <v>0</v>
      </c>
      <c r="JU22" s="28">
        <v>3</v>
      </c>
      <c r="JV22" s="17">
        <f t="shared" si="151"/>
        <v>0</v>
      </c>
      <c r="JW22" s="28">
        <v>3</v>
      </c>
      <c r="JX22" s="17">
        <f t="shared" si="152"/>
        <v>0</v>
      </c>
      <c r="JY22" s="29">
        <v>2</v>
      </c>
      <c r="JZ22" s="17">
        <f t="shared" si="153"/>
        <v>0</v>
      </c>
      <c r="KA22" s="28">
        <v>1</v>
      </c>
      <c r="KB22" s="17">
        <f t="shared" si="154"/>
        <v>0</v>
      </c>
      <c r="KC22" s="28">
        <v>3</v>
      </c>
      <c r="KD22" s="17">
        <f t="shared" si="155"/>
        <v>0</v>
      </c>
      <c r="KE22" s="28">
        <v>0</v>
      </c>
      <c r="KF22" s="17">
        <f t="shared" si="156"/>
        <v>0</v>
      </c>
      <c r="KG22" s="28">
        <v>0</v>
      </c>
      <c r="KH22" s="17">
        <f t="shared" si="157"/>
        <v>0</v>
      </c>
      <c r="KI22" s="28">
        <v>2</v>
      </c>
      <c r="KJ22" s="17">
        <f t="shared" si="158"/>
        <v>0</v>
      </c>
      <c r="KK22" s="28">
        <v>0</v>
      </c>
      <c r="KL22" s="17">
        <f t="shared" si="159"/>
        <v>0</v>
      </c>
      <c r="KM22" s="28">
        <v>0</v>
      </c>
      <c r="KN22" s="17">
        <f t="shared" si="160"/>
        <v>0</v>
      </c>
      <c r="KO22" s="28">
        <v>1</v>
      </c>
      <c r="KP22" s="17">
        <f t="shared" si="161"/>
        <v>0</v>
      </c>
      <c r="KQ22" s="28">
        <v>2</v>
      </c>
      <c r="KR22" s="17">
        <f t="shared" si="162"/>
        <v>0</v>
      </c>
      <c r="KS22" s="18">
        <v>4</v>
      </c>
      <c r="KT22" s="17">
        <f t="shared" si="163"/>
        <v>0</v>
      </c>
      <c r="KU22" s="28">
        <v>1</v>
      </c>
      <c r="KV22" s="17">
        <f t="shared" si="164"/>
        <v>0</v>
      </c>
      <c r="KW22" s="28">
        <v>0</v>
      </c>
      <c r="KX22" s="17">
        <f t="shared" si="165"/>
        <v>0</v>
      </c>
      <c r="KY22" s="169">
        <v>0</v>
      </c>
      <c r="KZ22" s="17">
        <f t="shared" si="166"/>
        <v>0</v>
      </c>
      <c r="LA22" s="61">
        <f t="shared" si="167"/>
        <v>34</v>
      </c>
      <c r="LB22" s="55">
        <f t="shared" si="168"/>
        <v>0</v>
      </c>
      <c r="LC22" s="30">
        <v>1</v>
      </c>
      <c r="LD22" s="17">
        <f t="shared" si="169"/>
        <v>0</v>
      </c>
      <c r="LE22" s="30">
        <v>0</v>
      </c>
      <c r="LF22" s="17">
        <f t="shared" si="170"/>
        <v>0</v>
      </c>
      <c r="LG22" s="30">
        <v>2</v>
      </c>
      <c r="LH22" s="17">
        <f t="shared" si="171"/>
        <v>0</v>
      </c>
      <c r="LI22" s="30">
        <v>3</v>
      </c>
      <c r="LJ22" s="17">
        <f t="shared" si="172"/>
        <v>0</v>
      </c>
      <c r="LK22" s="30">
        <v>2</v>
      </c>
      <c r="LL22" s="17">
        <f t="shared" si="173"/>
        <v>0</v>
      </c>
      <c r="LM22" s="30">
        <v>1</v>
      </c>
      <c r="LN22" s="17">
        <f t="shared" si="174"/>
        <v>0</v>
      </c>
      <c r="LO22" s="30">
        <v>1</v>
      </c>
      <c r="LP22" s="17">
        <f t="shared" si="175"/>
        <v>0</v>
      </c>
      <c r="LQ22" s="30">
        <v>2</v>
      </c>
      <c r="LR22" s="17">
        <f t="shared" si="176"/>
        <v>0</v>
      </c>
      <c r="LS22" s="30">
        <v>0</v>
      </c>
      <c r="LT22" s="17">
        <f t="shared" si="177"/>
        <v>0</v>
      </c>
      <c r="LU22" s="30">
        <v>0</v>
      </c>
      <c r="LV22" s="17">
        <f t="shared" si="178"/>
        <v>0</v>
      </c>
      <c r="LW22" s="30">
        <v>1</v>
      </c>
      <c r="LX22" s="17">
        <f t="shared" si="179"/>
        <v>0</v>
      </c>
      <c r="LY22" s="30">
        <v>1</v>
      </c>
      <c r="LZ22" s="17">
        <f t="shared" si="180"/>
        <v>0</v>
      </c>
      <c r="MA22" s="30">
        <v>0.4</v>
      </c>
      <c r="MB22" s="17">
        <f t="shared" si="181"/>
        <v>0</v>
      </c>
      <c r="MC22" s="30">
        <v>1</v>
      </c>
      <c r="MD22" s="17">
        <f t="shared" si="182"/>
        <v>0</v>
      </c>
      <c r="ME22" s="23">
        <f t="shared" si="183"/>
        <v>15.4</v>
      </c>
      <c r="MF22" s="22">
        <f t="shared" si="184"/>
        <v>0</v>
      </c>
      <c r="MG22" s="17">
        <v>0</v>
      </c>
      <c r="MH22" s="17">
        <f t="shared" si="185"/>
        <v>0</v>
      </c>
      <c r="MI22" s="55">
        <f t="shared" si="0"/>
        <v>0</v>
      </c>
      <c r="MJ22" s="55">
        <f t="shared" si="1"/>
        <v>0</v>
      </c>
      <c r="MK22" s="1">
        <v>2</v>
      </c>
      <c r="ML22" s="55">
        <f t="shared" si="186"/>
        <v>0</v>
      </c>
      <c r="MM22" s="58">
        <f t="shared" si="187"/>
        <v>178.29999999999998</v>
      </c>
      <c r="MN22" s="55">
        <f t="shared" si="2"/>
        <v>0</v>
      </c>
    </row>
    <row r="23" spans="1:352" s="24" customFormat="1" ht="18">
      <c r="A23" s="17">
        <v>15</v>
      </c>
      <c r="B23" s="18" t="s">
        <v>22</v>
      </c>
      <c r="C23" s="18" t="s">
        <v>4</v>
      </c>
      <c r="D23" s="17">
        <f>'Գնման ժամանակացույց ԱՄՓՈՓ'!D19</f>
        <v>0</v>
      </c>
      <c r="E23" s="21">
        <v>200</v>
      </c>
      <c r="F23" s="17">
        <f t="shared" si="3"/>
        <v>0</v>
      </c>
      <c r="G23" s="21">
        <v>20</v>
      </c>
      <c r="H23" s="17">
        <f t="shared" si="4"/>
        <v>0</v>
      </c>
      <c r="I23" s="21">
        <v>150</v>
      </c>
      <c r="J23" s="17">
        <f t="shared" si="5"/>
        <v>0</v>
      </c>
      <c r="K23" s="21">
        <v>50</v>
      </c>
      <c r="L23" s="17">
        <f t="shared" si="6"/>
        <v>0</v>
      </c>
      <c r="M23" s="21">
        <v>100</v>
      </c>
      <c r="N23" s="17">
        <f t="shared" si="7"/>
        <v>0</v>
      </c>
      <c r="O23" s="21">
        <v>60</v>
      </c>
      <c r="P23" s="17">
        <f t="shared" si="8"/>
        <v>0</v>
      </c>
      <c r="Q23" s="21">
        <v>80</v>
      </c>
      <c r="R23" s="17">
        <f t="shared" si="9"/>
        <v>0</v>
      </c>
      <c r="S23" s="21">
        <v>50</v>
      </c>
      <c r="T23" s="17">
        <f t="shared" si="10"/>
        <v>0</v>
      </c>
      <c r="U23" s="21">
        <v>50</v>
      </c>
      <c r="V23" s="17">
        <f t="shared" si="11"/>
        <v>0</v>
      </c>
      <c r="W23" s="21">
        <v>150</v>
      </c>
      <c r="X23" s="17">
        <f t="shared" si="12"/>
        <v>0</v>
      </c>
      <c r="Y23" s="21">
        <v>30</v>
      </c>
      <c r="Z23" s="17">
        <f t="shared" si="13"/>
        <v>0</v>
      </c>
      <c r="AA23" s="21">
        <v>20</v>
      </c>
      <c r="AB23" s="17">
        <f t="shared" si="14"/>
        <v>0</v>
      </c>
      <c r="AC23" s="21">
        <v>50</v>
      </c>
      <c r="AD23" s="17">
        <f t="shared" si="15"/>
        <v>0</v>
      </c>
      <c r="AE23" s="21">
        <v>30</v>
      </c>
      <c r="AF23" s="17">
        <f t="shared" si="16"/>
        <v>0</v>
      </c>
      <c r="AG23" s="21">
        <v>150</v>
      </c>
      <c r="AH23" s="17">
        <f t="shared" si="17"/>
        <v>0</v>
      </c>
      <c r="AI23" s="21">
        <v>25</v>
      </c>
      <c r="AJ23" s="17">
        <f t="shared" si="18"/>
        <v>0</v>
      </c>
      <c r="AK23" s="21">
        <v>0</v>
      </c>
      <c r="AL23" s="17">
        <f t="shared" si="19"/>
        <v>0</v>
      </c>
      <c r="AM23" s="21">
        <v>25</v>
      </c>
      <c r="AN23" s="17">
        <f t="shared" si="20"/>
        <v>0</v>
      </c>
      <c r="AO23" s="21">
        <v>160</v>
      </c>
      <c r="AP23" s="17">
        <f t="shared" si="21"/>
        <v>0</v>
      </c>
      <c r="AQ23" s="21">
        <v>0</v>
      </c>
      <c r="AR23" s="17">
        <f t="shared" si="22"/>
        <v>0</v>
      </c>
      <c r="AS23" s="21">
        <v>65</v>
      </c>
      <c r="AT23" s="17">
        <f t="shared" si="23"/>
        <v>0</v>
      </c>
      <c r="AU23" s="54">
        <f t="shared" si="24"/>
        <v>1465</v>
      </c>
      <c r="AV23" s="55">
        <f t="shared" si="25"/>
        <v>0</v>
      </c>
      <c r="AW23" s="18">
        <v>150</v>
      </c>
      <c r="AX23" s="17">
        <f t="shared" si="26"/>
        <v>0</v>
      </c>
      <c r="AY23" s="18">
        <v>50</v>
      </c>
      <c r="AZ23" s="17">
        <f t="shared" si="27"/>
        <v>0</v>
      </c>
      <c r="BA23" s="18">
        <v>50</v>
      </c>
      <c r="BB23" s="17">
        <f t="shared" si="28"/>
        <v>0</v>
      </c>
      <c r="BC23" s="18">
        <v>70</v>
      </c>
      <c r="BD23" s="17">
        <f t="shared" si="29"/>
        <v>0</v>
      </c>
      <c r="BE23" s="18">
        <v>50</v>
      </c>
      <c r="BF23" s="17">
        <f t="shared" si="30"/>
        <v>0</v>
      </c>
      <c r="BG23" s="18">
        <v>60</v>
      </c>
      <c r="BH23" s="17">
        <f t="shared" si="31"/>
        <v>0</v>
      </c>
      <c r="BI23" s="18">
        <v>100</v>
      </c>
      <c r="BJ23" s="17">
        <f t="shared" si="32"/>
        <v>0</v>
      </c>
      <c r="BK23" s="18">
        <v>50</v>
      </c>
      <c r="BL23" s="17">
        <f t="shared" si="33"/>
        <v>0</v>
      </c>
      <c r="BM23" s="18">
        <v>200</v>
      </c>
      <c r="BN23" s="17">
        <f t="shared" si="34"/>
        <v>0</v>
      </c>
      <c r="BO23" s="18">
        <v>200</v>
      </c>
      <c r="BP23" s="17">
        <f t="shared" si="35"/>
        <v>0</v>
      </c>
      <c r="BQ23" s="18">
        <v>50</v>
      </c>
      <c r="BR23" s="17">
        <f t="shared" si="36"/>
        <v>0</v>
      </c>
      <c r="BS23" s="18">
        <v>150</v>
      </c>
      <c r="BT23" s="17">
        <f t="shared" si="37"/>
        <v>0</v>
      </c>
      <c r="BU23" s="18">
        <v>30</v>
      </c>
      <c r="BV23" s="17">
        <f t="shared" si="38"/>
        <v>0</v>
      </c>
      <c r="BW23" s="55">
        <f t="shared" si="39"/>
        <v>1210</v>
      </c>
      <c r="BX23" s="55">
        <f t="shared" si="40"/>
        <v>0</v>
      </c>
      <c r="BY23" s="25">
        <v>100</v>
      </c>
      <c r="BZ23" s="17">
        <f t="shared" si="41"/>
        <v>0</v>
      </c>
      <c r="CA23" s="18">
        <v>100</v>
      </c>
      <c r="CB23" s="17">
        <f t="shared" si="42"/>
        <v>0</v>
      </c>
      <c r="CC23" s="25">
        <v>100</v>
      </c>
      <c r="CD23" s="17">
        <f t="shared" si="43"/>
        <v>0</v>
      </c>
      <c r="CE23" s="25">
        <v>130</v>
      </c>
      <c r="CF23" s="17">
        <f t="shared" si="44"/>
        <v>0</v>
      </c>
      <c r="CG23" s="25">
        <v>250</v>
      </c>
      <c r="CH23" s="17">
        <f t="shared" si="45"/>
        <v>0</v>
      </c>
      <c r="CI23" s="48">
        <v>130</v>
      </c>
      <c r="CJ23" s="17">
        <f t="shared" si="46"/>
        <v>0</v>
      </c>
      <c r="CK23" s="25">
        <v>50</v>
      </c>
      <c r="CL23" s="17">
        <f t="shared" si="47"/>
        <v>0</v>
      </c>
      <c r="CM23" s="25">
        <v>60</v>
      </c>
      <c r="CN23" s="17">
        <f t="shared" si="48"/>
        <v>0</v>
      </c>
      <c r="CO23" s="25">
        <v>200</v>
      </c>
      <c r="CP23" s="17">
        <f t="shared" si="49"/>
        <v>0</v>
      </c>
      <c r="CQ23" s="25">
        <v>200</v>
      </c>
      <c r="CR23" s="17">
        <f t="shared" si="50"/>
        <v>0</v>
      </c>
      <c r="CS23" s="25">
        <v>100</v>
      </c>
      <c r="CT23" s="17">
        <f t="shared" si="51"/>
        <v>0</v>
      </c>
      <c r="CU23" s="25">
        <v>200</v>
      </c>
      <c r="CV23" s="17">
        <f t="shared" si="52"/>
        <v>0</v>
      </c>
      <c r="CW23" s="25">
        <v>100</v>
      </c>
      <c r="CX23" s="17">
        <f t="shared" si="53"/>
        <v>0</v>
      </c>
      <c r="CY23" s="18">
        <v>50</v>
      </c>
      <c r="CZ23" s="17">
        <f t="shared" si="54"/>
        <v>0</v>
      </c>
      <c r="DA23" s="25">
        <v>300</v>
      </c>
      <c r="DB23" s="17">
        <f t="shared" si="55"/>
        <v>0</v>
      </c>
      <c r="DC23" s="25">
        <v>50</v>
      </c>
      <c r="DD23" s="17">
        <f t="shared" si="56"/>
        <v>0</v>
      </c>
      <c r="DE23" s="23">
        <f t="shared" si="57"/>
        <v>2120</v>
      </c>
      <c r="DF23" s="22">
        <f t="shared" si="58"/>
        <v>0</v>
      </c>
      <c r="DG23" s="9">
        <v>0</v>
      </c>
      <c r="DH23" s="17">
        <f t="shared" si="59"/>
        <v>0</v>
      </c>
      <c r="DI23" s="9">
        <v>0</v>
      </c>
      <c r="DJ23" s="17">
        <f t="shared" si="60"/>
        <v>0</v>
      </c>
      <c r="DK23" s="9">
        <v>0</v>
      </c>
      <c r="DL23" s="17">
        <f t="shared" si="61"/>
        <v>0</v>
      </c>
      <c r="DM23" s="9">
        <v>0</v>
      </c>
      <c r="DN23" s="17">
        <f t="shared" si="62"/>
        <v>0</v>
      </c>
      <c r="DO23" s="9">
        <v>0</v>
      </c>
      <c r="DP23" s="17">
        <f t="shared" si="63"/>
        <v>0</v>
      </c>
      <c r="DQ23" s="9">
        <v>0</v>
      </c>
      <c r="DR23" s="17">
        <f t="shared" si="64"/>
        <v>0</v>
      </c>
      <c r="DS23" s="9">
        <v>0</v>
      </c>
      <c r="DT23" s="17">
        <f t="shared" si="65"/>
        <v>0</v>
      </c>
      <c r="DU23" s="55">
        <f t="shared" si="66"/>
        <v>0</v>
      </c>
      <c r="DV23" s="59">
        <f t="shared" si="67"/>
        <v>0</v>
      </c>
      <c r="DW23" s="18">
        <v>0</v>
      </c>
      <c r="DX23" s="17">
        <f t="shared" si="68"/>
        <v>0</v>
      </c>
      <c r="DY23" s="18">
        <v>50</v>
      </c>
      <c r="DZ23" s="17">
        <f t="shared" si="69"/>
        <v>0</v>
      </c>
      <c r="EA23" s="18">
        <v>200</v>
      </c>
      <c r="EB23" s="17">
        <f t="shared" si="70"/>
        <v>0</v>
      </c>
      <c r="EC23" s="18">
        <v>120</v>
      </c>
      <c r="ED23" s="17">
        <f t="shared" si="71"/>
        <v>0</v>
      </c>
      <c r="EE23" s="31">
        <v>40</v>
      </c>
      <c r="EF23" s="17">
        <f t="shared" si="72"/>
        <v>0</v>
      </c>
      <c r="EG23" s="55">
        <f t="shared" si="73"/>
        <v>410</v>
      </c>
      <c r="EH23" s="55">
        <f t="shared" si="74"/>
        <v>0</v>
      </c>
      <c r="EI23" s="18"/>
      <c r="EJ23" s="17">
        <f t="shared" si="75"/>
        <v>0</v>
      </c>
      <c r="EK23" s="18">
        <v>120</v>
      </c>
      <c r="EL23" s="17">
        <f t="shared" si="76"/>
        <v>0</v>
      </c>
      <c r="EM23" s="18">
        <v>60</v>
      </c>
      <c r="EN23" s="17">
        <f t="shared" si="77"/>
        <v>0</v>
      </c>
      <c r="EO23" s="18"/>
      <c r="EP23" s="17">
        <f t="shared" si="78"/>
        <v>0</v>
      </c>
      <c r="EQ23" s="18">
        <v>30</v>
      </c>
      <c r="ER23" s="17">
        <f t="shared" si="79"/>
        <v>0</v>
      </c>
      <c r="ES23" s="18">
        <v>100</v>
      </c>
      <c r="ET23" s="17">
        <f t="shared" si="80"/>
        <v>0</v>
      </c>
      <c r="EU23" s="18"/>
      <c r="EV23" s="17">
        <f t="shared" si="81"/>
        <v>0</v>
      </c>
      <c r="EW23" s="18">
        <v>30</v>
      </c>
      <c r="EX23" s="17">
        <f t="shared" si="82"/>
        <v>0</v>
      </c>
      <c r="EY23" s="18">
        <v>50</v>
      </c>
      <c r="EZ23" s="17">
        <f t="shared" si="83"/>
        <v>0</v>
      </c>
      <c r="FA23" s="18">
        <v>40</v>
      </c>
      <c r="FB23" s="17">
        <f t="shared" si="84"/>
        <v>0</v>
      </c>
      <c r="FC23" s="18">
        <v>20</v>
      </c>
      <c r="FD23" s="17">
        <f t="shared" si="85"/>
        <v>0</v>
      </c>
      <c r="FE23" s="18">
        <v>20</v>
      </c>
      <c r="FF23" s="17">
        <f t="shared" si="86"/>
        <v>0</v>
      </c>
      <c r="FG23" s="55">
        <f t="shared" si="87"/>
        <v>470</v>
      </c>
      <c r="FH23" s="55">
        <f t="shared" si="88"/>
        <v>0</v>
      </c>
      <c r="FI23" s="18">
        <v>200</v>
      </c>
      <c r="FJ23" s="17">
        <f t="shared" si="89"/>
        <v>0</v>
      </c>
      <c r="FK23" s="27">
        <v>100</v>
      </c>
      <c r="FL23" s="17">
        <f t="shared" si="90"/>
        <v>0</v>
      </c>
      <c r="FM23" s="18">
        <v>500</v>
      </c>
      <c r="FN23" s="17">
        <f t="shared" si="91"/>
        <v>0</v>
      </c>
      <c r="FO23" s="18">
        <v>200</v>
      </c>
      <c r="FP23" s="17">
        <f t="shared" si="92"/>
        <v>0</v>
      </c>
      <c r="FQ23" s="18">
        <v>100</v>
      </c>
      <c r="FR23" s="17">
        <f t="shared" si="93"/>
        <v>0</v>
      </c>
      <c r="FS23" s="17">
        <v>250</v>
      </c>
      <c r="FT23" s="17">
        <f t="shared" si="94"/>
        <v>0</v>
      </c>
      <c r="FU23" s="18">
        <v>100</v>
      </c>
      <c r="FV23" s="17">
        <f t="shared" si="95"/>
        <v>0</v>
      </c>
      <c r="FW23" s="17">
        <v>0</v>
      </c>
      <c r="FX23" s="17">
        <f t="shared" si="96"/>
        <v>0</v>
      </c>
      <c r="FY23" s="18">
        <v>50</v>
      </c>
      <c r="FZ23" s="17">
        <f t="shared" si="97"/>
        <v>0</v>
      </c>
      <c r="GA23" s="18">
        <v>12</v>
      </c>
      <c r="GB23" s="17">
        <f t="shared" si="98"/>
        <v>0</v>
      </c>
      <c r="GC23" s="18">
        <v>100</v>
      </c>
      <c r="GD23" s="17">
        <f t="shared" si="99"/>
        <v>0</v>
      </c>
      <c r="GE23" s="18">
        <v>0</v>
      </c>
      <c r="GF23" s="17">
        <f t="shared" si="100"/>
        <v>0</v>
      </c>
      <c r="GG23" s="18">
        <v>100</v>
      </c>
      <c r="GH23" s="17">
        <f t="shared" si="101"/>
        <v>0</v>
      </c>
      <c r="GI23" s="18">
        <v>120</v>
      </c>
      <c r="GJ23" s="17">
        <f t="shared" si="102"/>
        <v>0</v>
      </c>
      <c r="GK23" s="17">
        <v>0</v>
      </c>
      <c r="GL23" s="17">
        <f t="shared" si="103"/>
        <v>0</v>
      </c>
      <c r="GM23" s="27">
        <v>250</v>
      </c>
      <c r="GN23" s="17">
        <f t="shared" si="104"/>
        <v>0</v>
      </c>
      <c r="GO23" s="18">
        <v>100</v>
      </c>
      <c r="GP23" s="17">
        <f t="shared" si="105"/>
        <v>0</v>
      </c>
      <c r="GQ23" s="17">
        <v>200</v>
      </c>
      <c r="GR23" s="17">
        <f t="shared" si="106"/>
        <v>0</v>
      </c>
      <c r="GS23" s="18">
        <v>0</v>
      </c>
      <c r="GT23" s="17">
        <f t="shared" si="107"/>
        <v>0</v>
      </c>
      <c r="GU23" s="18">
        <v>0</v>
      </c>
      <c r="GV23" s="17">
        <f t="shared" si="108"/>
        <v>0</v>
      </c>
      <c r="GW23" s="18">
        <v>100</v>
      </c>
      <c r="GX23" s="17">
        <f t="shared" si="109"/>
        <v>0</v>
      </c>
      <c r="GY23" s="17">
        <v>60</v>
      </c>
      <c r="GZ23" s="17">
        <f t="shared" si="110"/>
        <v>0</v>
      </c>
      <c r="HA23" s="55">
        <f t="shared" si="111"/>
        <v>2542</v>
      </c>
      <c r="HB23" s="55">
        <f t="shared" si="112"/>
        <v>0</v>
      </c>
      <c r="HC23" s="28">
        <v>0</v>
      </c>
      <c r="HD23" s="17">
        <f t="shared" si="113"/>
        <v>0</v>
      </c>
      <c r="HE23" s="28">
        <v>150</v>
      </c>
      <c r="HF23" s="17">
        <f t="shared" si="114"/>
        <v>0</v>
      </c>
      <c r="HG23" s="28">
        <v>150</v>
      </c>
      <c r="HH23" s="17">
        <f t="shared" si="115"/>
        <v>0</v>
      </c>
      <c r="HI23" s="28">
        <v>50</v>
      </c>
      <c r="HJ23" s="17">
        <f t="shared" si="116"/>
        <v>0</v>
      </c>
      <c r="HK23" s="28">
        <v>40</v>
      </c>
      <c r="HL23" s="17">
        <f t="shared" si="117"/>
        <v>0</v>
      </c>
      <c r="HM23" s="28">
        <v>150</v>
      </c>
      <c r="HN23" s="17">
        <f t="shared" si="118"/>
        <v>0</v>
      </c>
      <c r="HO23" s="28">
        <v>0</v>
      </c>
      <c r="HP23" s="17">
        <f t="shared" si="119"/>
        <v>0</v>
      </c>
      <c r="HQ23" s="28">
        <v>60</v>
      </c>
      <c r="HR23" s="17">
        <f t="shared" si="120"/>
        <v>0</v>
      </c>
      <c r="HS23" s="28">
        <v>0</v>
      </c>
      <c r="HT23" s="17">
        <f t="shared" si="121"/>
        <v>0</v>
      </c>
      <c r="HU23" s="28">
        <v>40</v>
      </c>
      <c r="HV23" s="17">
        <f t="shared" si="122"/>
        <v>0</v>
      </c>
      <c r="HW23" s="28">
        <v>50</v>
      </c>
      <c r="HX23" s="17">
        <f t="shared" si="123"/>
        <v>0</v>
      </c>
      <c r="HY23" s="28">
        <v>100</v>
      </c>
      <c r="HZ23" s="17">
        <f t="shared" si="124"/>
        <v>0</v>
      </c>
      <c r="IA23" s="28">
        <v>150</v>
      </c>
      <c r="IB23" s="17">
        <f t="shared" si="125"/>
        <v>0</v>
      </c>
      <c r="IC23" s="28">
        <v>30</v>
      </c>
      <c r="ID23" s="17">
        <f t="shared" si="126"/>
        <v>0</v>
      </c>
      <c r="IE23" s="28">
        <v>20</v>
      </c>
      <c r="IF23" s="17">
        <f t="shared" si="127"/>
        <v>0</v>
      </c>
      <c r="IG23" s="28">
        <v>50</v>
      </c>
      <c r="IH23" s="17">
        <f t="shared" si="128"/>
        <v>0</v>
      </c>
      <c r="II23" s="28">
        <v>200</v>
      </c>
      <c r="IJ23" s="17">
        <f t="shared" si="129"/>
        <v>0</v>
      </c>
      <c r="IK23" s="28">
        <v>100</v>
      </c>
      <c r="IL23" s="17">
        <f t="shared" si="130"/>
        <v>0</v>
      </c>
      <c r="IM23" s="28">
        <v>0</v>
      </c>
      <c r="IN23" s="17">
        <f t="shared" si="131"/>
        <v>0</v>
      </c>
      <c r="IO23" s="28">
        <v>25</v>
      </c>
      <c r="IP23" s="17">
        <f t="shared" si="132"/>
        <v>0</v>
      </c>
      <c r="IQ23" s="28">
        <v>20</v>
      </c>
      <c r="IR23" s="17">
        <f t="shared" si="133"/>
        <v>0</v>
      </c>
      <c r="IS23" s="28">
        <v>0</v>
      </c>
      <c r="IT23" s="17">
        <f t="shared" si="134"/>
        <v>0</v>
      </c>
      <c r="IU23" s="55">
        <f t="shared" si="135"/>
        <v>1385</v>
      </c>
      <c r="IV23" s="55">
        <f t="shared" si="136"/>
        <v>0</v>
      </c>
      <c r="IW23" s="18">
        <v>0</v>
      </c>
      <c r="IX23" s="17">
        <f t="shared" si="137"/>
        <v>0</v>
      </c>
      <c r="IY23" s="18">
        <v>0</v>
      </c>
      <c r="IZ23" s="17">
        <f t="shared" si="138"/>
        <v>0</v>
      </c>
      <c r="JA23" s="18">
        <v>0</v>
      </c>
      <c r="JB23" s="17">
        <f t="shared" si="139"/>
        <v>0</v>
      </c>
      <c r="JC23" s="18">
        <v>0</v>
      </c>
      <c r="JD23" s="17">
        <f t="shared" si="140"/>
        <v>0</v>
      </c>
      <c r="JE23" s="55">
        <f t="shared" si="141"/>
        <v>0</v>
      </c>
      <c r="JF23" s="55">
        <f t="shared" si="142"/>
        <v>0</v>
      </c>
      <c r="JG23" s="18">
        <v>0</v>
      </c>
      <c r="JH23" s="17">
        <f t="shared" si="143"/>
        <v>0</v>
      </c>
      <c r="JI23" s="55">
        <f t="shared" si="144"/>
        <v>0</v>
      </c>
      <c r="JJ23" s="55">
        <f t="shared" si="145"/>
        <v>0</v>
      </c>
      <c r="JK23" s="28">
        <v>300</v>
      </c>
      <c r="JL23" s="17">
        <f t="shared" si="146"/>
        <v>0</v>
      </c>
      <c r="JM23" s="28">
        <v>0</v>
      </c>
      <c r="JN23" s="17">
        <f t="shared" si="147"/>
        <v>0</v>
      </c>
      <c r="JO23" s="171">
        <v>20</v>
      </c>
      <c r="JP23" s="17">
        <f t="shared" si="148"/>
        <v>0</v>
      </c>
      <c r="JQ23" s="28">
        <v>50</v>
      </c>
      <c r="JR23" s="17">
        <f t="shared" si="149"/>
        <v>0</v>
      </c>
      <c r="JS23" s="18">
        <v>80</v>
      </c>
      <c r="JT23" s="17">
        <f t="shared" si="150"/>
        <v>0</v>
      </c>
      <c r="JU23" s="28">
        <v>60</v>
      </c>
      <c r="JV23" s="17">
        <f t="shared" si="151"/>
        <v>0</v>
      </c>
      <c r="JW23" s="28">
        <v>50</v>
      </c>
      <c r="JX23" s="17">
        <f t="shared" si="152"/>
        <v>0</v>
      </c>
      <c r="JY23" s="29">
        <f>'[1]ՍՆՆԴԻ ՑՈՒՑԱԿ'!$H$21</f>
        <v>252</v>
      </c>
      <c r="JZ23" s="17">
        <f t="shared" si="153"/>
        <v>0</v>
      </c>
      <c r="KA23" s="28">
        <v>0</v>
      </c>
      <c r="KB23" s="17">
        <f t="shared" si="154"/>
        <v>0</v>
      </c>
      <c r="KC23" s="28">
        <v>0</v>
      </c>
      <c r="KD23" s="17">
        <f t="shared" si="155"/>
        <v>0</v>
      </c>
      <c r="KE23" s="28">
        <v>0</v>
      </c>
      <c r="KF23" s="17">
        <f t="shared" si="156"/>
        <v>0</v>
      </c>
      <c r="KG23" s="28">
        <v>0</v>
      </c>
      <c r="KH23" s="17">
        <f t="shared" si="157"/>
        <v>0</v>
      </c>
      <c r="KI23" s="28">
        <v>50</v>
      </c>
      <c r="KJ23" s="17">
        <f t="shared" si="158"/>
        <v>0</v>
      </c>
      <c r="KK23" s="28">
        <v>30</v>
      </c>
      <c r="KL23" s="17">
        <f t="shared" si="159"/>
        <v>0</v>
      </c>
      <c r="KM23" s="28">
        <v>0</v>
      </c>
      <c r="KN23" s="17">
        <f t="shared" si="160"/>
        <v>0</v>
      </c>
      <c r="KO23" s="28">
        <v>100</v>
      </c>
      <c r="KP23" s="17">
        <f t="shared" si="161"/>
        <v>0</v>
      </c>
      <c r="KQ23" s="28">
        <v>100</v>
      </c>
      <c r="KR23" s="17">
        <f t="shared" si="162"/>
        <v>0</v>
      </c>
      <c r="KS23" s="18">
        <v>100</v>
      </c>
      <c r="KT23" s="17">
        <f t="shared" si="163"/>
        <v>0</v>
      </c>
      <c r="KU23" s="28">
        <v>50</v>
      </c>
      <c r="KV23" s="17">
        <f t="shared" si="164"/>
        <v>0</v>
      </c>
      <c r="KW23" s="28">
        <v>50</v>
      </c>
      <c r="KX23" s="17">
        <f t="shared" si="165"/>
        <v>0</v>
      </c>
      <c r="KY23" s="169">
        <v>50</v>
      </c>
      <c r="KZ23" s="17">
        <f t="shared" si="166"/>
        <v>0</v>
      </c>
      <c r="LA23" s="61">
        <f t="shared" si="167"/>
        <v>1342</v>
      </c>
      <c r="LB23" s="55">
        <f t="shared" si="168"/>
        <v>0</v>
      </c>
      <c r="LC23" s="30">
        <v>0</v>
      </c>
      <c r="LD23" s="17">
        <f t="shared" si="169"/>
        <v>0</v>
      </c>
      <c r="LE23" s="30">
        <v>30</v>
      </c>
      <c r="LF23" s="17">
        <f t="shared" si="170"/>
        <v>0</v>
      </c>
      <c r="LG23" s="30">
        <v>100</v>
      </c>
      <c r="LH23" s="17">
        <f t="shared" si="171"/>
        <v>0</v>
      </c>
      <c r="LI23" s="30">
        <v>100</v>
      </c>
      <c r="LJ23" s="17">
        <f t="shared" si="172"/>
        <v>0</v>
      </c>
      <c r="LK23" s="30">
        <v>16</v>
      </c>
      <c r="LL23" s="17">
        <f t="shared" si="173"/>
        <v>0</v>
      </c>
      <c r="LM23" s="30">
        <v>60</v>
      </c>
      <c r="LN23" s="17">
        <f t="shared" si="174"/>
        <v>0</v>
      </c>
      <c r="LO23" s="30">
        <v>100</v>
      </c>
      <c r="LP23" s="17">
        <f t="shared" si="175"/>
        <v>0</v>
      </c>
      <c r="LQ23" s="30">
        <v>150</v>
      </c>
      <c r="LR23" s="17">
        <f t="shared" si="176"/>
        <v>0</v>
      </c>
      <c r="LS23" s="30">
        <v>100</v>
      </c>
      <c r="LT23" s="17">
        <f t="shared" si="177"/>
        <v>0</v>
      </c>
      <c r="LU23" s="30">
        <v>150</v>
      </c>
      <c r="LV23" s="17">
        <f t="shared" si="178"/>
        <v>0</v>
      </c>
      <c r="LW23" s="30">
        <v>50</v>
      </c>
      <c r="LX23" s="17">
        <f t="shared" si="179"/>
        <v>0</v>
      </c>
      <c r="LY23" s="30">
        <v>100</v>
      </c>
      <c r="LZ23" s="17">
        <f t="shared" si="180"/>
        <v>0</v>
      </c>
      <c r="MA23" s="30">
        <v>0</v>
      </c>
      <c r="MB23" s="17">
        <f t="shared" si="181"/>
        <v>0</v>
      </c>
      <c r="MC23" s="30">
        <v>100</v>
      </c>
      <c r="MD23" s="17">
        <f t="shared" si="182"/>
        <v>0</v>
      </c>
      <c r="ME23" s="23">
        <f t="shared" si="183"/>
        <v>1056</v>
      </c>
      <c r="MF23" s="22">
        <f t="shared" si="184"/>
        <v>0</v>
      </c>
      <c r="MG23" s="17">
        <v>200</v>
      </c>
      <c r="MH23" s="17">
        <f t="shared" si="185"/>
        <v>0</v>
      </c>
      <c r="MI23" s="55">
        <f t="shared" si="0"/>
        <v>200</v>
      </c>
      <c r="MJ23" s="55">
        <f t="shared" si="1"/>
        <v>0</v>
      </c>
      <c r="MK23" s="1"/>
      <c r="ML23" s="55">
        <f t="shared" si="186"/>
        <v>0</v>
      </c>
      <c r="MM23" s="58">
        <f t="shared" si="187"/>
        <v>12200</v>
      </c>
      <c r="MN23" s="55">
        <f t="shared" si="2"/>
        <v>0</v>
      </c>
    </row>
    <row r="24" spans="1:352" s="24" customFormat="1" ht="18">
      <c r="A24" s="17">
        <v>16</v>
      </c>
      <c r="B24" s="18" t="s">
        <v>23</v>
      </c>
      <c r="C24" s="18" t="s">
        <v>4</v>
      </c>
      <c r="D24" s="17">
        <f>'Գնման ժամանակացույց ԱՄՓՈՓ'!D20</f>
        <v>0</v>
      </c>
      <c r="E24" s="21">
        <v>0</v>
      </c>
      <c r="F24" s="17">
        <f t="shared" si="3"/>
        <v>0</v>
      </c>
      <c r="G24" s="21">
        <v>0</v>
      </c>
      <c r="H24" s="17">
        <f t="shared" si="4"/>
        <v>0</v>
      </c>
      <c r="I24" s="21">
        <v>30</v>
      </c>
      <c r="J24" s="17">
        <f t="shared" si="5"/>
        <v>0</v>
      </c>
      <c r="K24" s="21">
        <v>0</v>
      </c>
      <c r="L24" s="17">
        <f t="shared" si="6"/>
        <v>0</v>
      </c>
      <c r="M24" s="21">
        <v>0</v>
      </c>
      <c r="N24" s="17">
        <f t="shared" si="7"/>
        <v>0</v>
      </c>
      <c r="O24" s="21">
        <v>0</v>
      </c>
      <c r="P24" s="17">
        <f t="shared" si="8"/>
        <v>0</v>
      </c>
      <c r="Q24" s="21">
        <v>0</v>
      </c>
      <c r="R24" s="17">
        <f t="shared" si="9"/>
        <v>0</v>
      </c>
      <c r="S24" s="21">
        <v>0</v>
      </c>
      <c r="T24" s="17">
        <f t="shared" si="10"/>
        <v>0</v>
      </c>
      <c r="U24" s="21">
        <v>0</v>
      </c>
      <c r="V24" s="17">
        <f t="shared" si="11"/>
        <v>0</v>
      </c>
      <c r="W24" s="21">
        <v>0</v>
      </c>
      <c r="X24" s="17">
        <f t="shared" si="12"/>
        <v>0</v>
      </c>
      <c r="Y24" s="21">
        <v>0</v>
      </c>
      <c r="Z24" s="17">
        <f t="shared" si="13"/>
        <v>0</v>
      </c>
      <c r="AA24" s="21">
        <v>0</v>
      </c>
      <c r="AB24" s="17">
        <f t="shared" si="14"/>
        <v>0</v>
      </c>
      <c r="AC24" s="21">
        <v>20</v>
      </c>
      <c r="AD24" s="17">
        <f t="shared" si="15"/>
        <v>0</v>
      </c>
      <c r="AE24" s="21">
        <v>0</v>
      </c>
      <c r="AF24" s="17">
        <f t="shared" si="16"/>
        <v>0</v>
      </c>
      <c r="AG24" s="21">
        <v>0</v>
      </c>
      <c r="AH24" s="17">
        <f t="shared" si="17"/>
        <v>0</v>
      </c>
      <c r="AI24" s="21">
        <v>0</v>
      </c>
      <c r="AJ24" s="17">
        <f t="shared" si="18"/>
        <v>0</v>
      </c>
      <c r="AK24" s="21">
        <v>0</v>
      </c>
      <c r="AL24" s="17">
        <f t="shared" si="19"/>
        <v>0</v>
      </c>
      <c r="AM24" s="21">
        <v>0</v>
      </c>
      <c r="AN24" s="17">
        <f t="shared" si="20"/>
        <v>0</v>
      </c>
      <c r="AO24" s="21">
        <v>0</v>
      </c>
      <c r="AP24" s="17">
        <f t="shared" si="21"/>
        <v>0</v>
      </c>
      <c r="AQ24" s="21">
        <v>0</v>
      </c>
      <c r="AR24" s="17">
        <f t="shared" si="22"/>
        <v>0</v>
      </c>
      <c r="AS24" s="21">
        <v>0</v>
      </c>
      <c r="AT24" s="17">
        <f t="shared" si="23"/>
        <v>0</v>
      </c>
      <c r="AU24" s="54">
        <f t="shared" si="24"/>
        <v>50</v>
      </c>
      <c r="AV24" s="55">
        <f t="shared" si="25"/>
        <v>0</v>
      </c>
      <c r="AW24" s="18">
        <v>0</v>
      </c>
      <c r="AX24" s="17">
        <f t="shared" si="26"/>
        <v>0</v>
      </c>
      <c r="AY24" s="18">
        <v>100</v>
      </c>
      <c r="AZ24" s="17">
        <f t="shared" si="27"/>
        <v>0</v>
      </c>
      <c r="BA24" s="18">
        <v>30</v>
      </c>
      <c r="BB24" s="17">
        <f t="shared" si="28"/>
        <v>0</v>
      </c>
      <c r="BC24" s="18">
        <v>0</v>
      </c>
      <c r="BD24" s="17">
        <f t="shared" si="29"/>
        <v>0</v>
      </c>
      <c r="BE24" s="18">
        <v>30</v>
      </c>
      <c r="BF24" s="17">
        <f t="shared" si="30"/>
        <v>0</v>
      </c>
      <c r="BG24" s="18">
        <v>0</v>
      </c>
      <c r="BH24" s="17">
        <f t="shared" si="31"/>
        <v>0</v>
      </c>
      <c r="BI24" s="18">
        <v>30</v>
      </c>
      <c r="BJ24" s="17">
        <f t="shared" si="32"/>
        <v>0</v>
      </c>
      <c r="BK24" s="18">
        <v>0</v>
      </c>
      <c r="BL24" s="17">
        <f t="shared" si="33"/>
        <v>0</v>
      </c>
      <c r="BM24" s="18">
        <v>0</v>
      </c>
      <c r="BN24" s="17">
        <f t="shared" si="34"/>
        <v>0</v>
      </c>
      <c r="BO24" s="18">
        <v>0</v>
      </c>
      <c r="BP24" s="17">
        <f t="shared" si="35"/>
        <v>0</v>
      </c>
      <c r="BQ24" s="18">
        <v>60</v>
      </c>
      <c r="BR24" s="17">
        <f t="shared" si="36"/>
        <v>0</v>
      </c>
      <c r="BS24" s="18">
        <v>150</v>
      </c>
      <c r="BT24" s="17">
        <f t="shared" si="37"/>
        <v>0</v>
      </c>
      <c r="BU24" s="18">
        <v>15</v>
      </c>
      <c r="BV24" s="17">
        <f t="shared" si="38"/>
        <v>0</v>
      </c>
      <c r="BW24" s="55">
        <f t="shared" si="39"/>
        <v>415</v>
      </c>
      <c r="BX24" s="55">
        <f t="shared" si="40"/>
        <v>0</v>
      </c>
      <c r="BY24" s="25">
        <v>200</v>
      </c>
      <c r="BZ24" s="17">
        <f t="shared" si="41"/>
        <v>0</v>
      </c>
      <c r="CA24" s="18">
        <v>150</v>
      </c>
      <c r="CB24" s="17">
        <f t="shared" si="42"/>
        <v>0</v>
      </c>
      <c r="CC24" s="25">
        <v>120</v>
      </c>
      <c r="CD24" s="17">
        <f t="shared" si="43"/>
        <v>0</v>
      </c>
      <c r="CE24" s="25">
        <v>120</v>
      </c>
      <c r="CF24" s="17">
        <f t="shared" si="44"/>
        <v>0</v>
      </c>
      <c r="CG24" s="25">
        <v>350</v>
      </c>
      <c r="CH24" s="17">
        <f t="shared" si="45"/>
        <v>0</v>
      </c>
      <c r="CI24" s="48">
        <v>173</v>
      </c>
      <c r="CJ24" s="17">
        <f t="shared" si="46"/>
        <v>0</v>
      </c>
      <c r="CK24" s="25">
        <v>50</v>
      </c>
      <c r="CL24" s="17">
        <f t="shared" si="47"/>
        <v>0</v>
      </c>
      <c r="CM24" s="25">
        <v>200</v>
      </c>
      <c r="CN24" s="17">
        <f t="shared" si="48"/>
        <v>0</v>
      </c>
      <c r="CO24" s="25">
        <v>100</v>
      </c>
      <c r="CP24" s="17">
        <f t="shared" si="49"/>
        <v>0</v>
      </c>
      <c r="CQ24" s="25">
        <v>100</v>
      </c>
      <c r="CR24" s="17">
        <f t="shared" si="50"/>
        <v>0</v>
      </c>
      <c r="CS24" s="25">
        <v>100</v>
      </c>
      <c r="CT24" s="17">
        <f t="shared" si="51"/>
        <v>0</v>
      </c>
      <c r="CU24" s="25">
        <v>200</v>
      </c>
      <c r="CV24" s="17">
        <f t="shared" si="52"/>
        <v>0</v>
      </c>
      <c r="CW24" s="25">
        <v>500</v>
      </c>
      <c r="CX24" s="17">
        <f t="shared" si="53"/>
        <v>0</v>
      </c>
      <c r="CY24" s="18">
        <v>100</v>
      </c>
      <c r="CZ24" s="17">
        <f t="shared" si="54"/>
        <v>0</v>
      </c>
      <c r="DA24" s="25">
        <v>500</v>
      </c>
      <c r="DB24" s="17">
        <f t="shared" si="55"/>
        <v>0</v>
      </c>
      <c r="DC24" s="25">
        <v>100</v>
      </c>
      <c r="DD24" s="17">
        <f t="shared" si="56"/>
        <v>0</v>
      </c>
      <c r="DE24" s="23">
        <f t="shared" si="57"/>
        <v>3063</v>
      </c>
      <c r="DF24" s="22">
        <f t="shared" si="58"/>
        <v>0</v>
      </c>
      <c r="DG24" s="9">
        <v>0</v>
      </c>
      <c r="DH24" s="17">
        <f t="shared" si="59"/>
        <v>0</v>
      </c>
      <c r="DI24" s="9">
        <v>0</v>
      </c>
      <c r="DJ24" s="17">
        <f t="shared" si="60"/>
        <v>0</v>
      </c>
      <c r="DK24" s="9">
        <v>0</v>
      </c>
      <c r="DL24" s="17">
        <f t="shared" si="61"/>
        <v>0</v>
      </c>
      <c r="DM24" s="9">
        <v>0</v>
      </c>
      <c r="DN24" s="17">
        <f t="shared" si="62"/>
        <v>0</v>
      </c>
      <c r="DO24" s="9">
        <v>0</v>
      </c>
      <c r="DP24" s="17">
        <f t="shared" si="63"/>
        <v>0</v>
      </c>
      <c r="DQ24" s="9">
        <v>0</v>
      </c>
      <c r="DR24" s="17">
        <f t="shared" si="64"/>
        <v>0</v>
      </c>
      <c r="DS24" s="9">
        <v>0</v>
      </c>
      <c r="DT24" s="17">
        <f t="shared" si="65"/>
        <v>0</v>
      </c>
      <c r="DU24" s="55">
        <f t="shared" si="66"/>
        <v>0</v>
      </c>
      <c r="DV24" s="59">
        <f t="shared" si="67"/>
        <v>0</v>
      </c>
      <c r="DW24" s="18">
        <v>0</v>
      </c>
      <c r="DX24" s="17">
        <f t="shared" si="68"/>
        <v>0</v>
      </c>
      <c r="DY24" s="18">
        <v>0</v>
      </c>
      <c r="DZ24" s="17">
        <f t="shared" si="69"/>
        <v>0</v>
      </c>
      <c r="EA24" s="18">
        <v>20</v>
      </c>
      <c r="EB24" s="17">
        <f t="shared" si="70"/>
        <v>0</v>
      </c>
      <c r="EC24" s="18">
        <v>0</v>
      </c>
      <c r="ED24" s="17">
        <f t="shared" si="71"/>
        <v>0</v>
      </c>
      <c r="EE24" s="31">
        <v>40</v>
      </c>
      <c r="EF24" s="17">
        <f t="shared" si="72"/>
        <v>0</v>
      </c>
      <c r="EG24" s="55">
        <f t="shared" si="73"/>
        <v>60</v>
      </c>
      <c r="EH24" s="55">
        <f t="shared" si="74"/>
        <v>0</v>
      </c>
      <c r="EI24" s="18"/>
      <c r="EJ24" s="17">
        <f t="shared" si="75"/>
        <v>0</v>
      </c>
      <c r="EK24" s="18"/>
      <c r="EL24" s="17">
        <f t="shared" si="76"/>
        <v>0</v>
      </c>
      <c r="EM24" s="18"/>
      <c r="EN24" s="17">
        <f t="shared" si="77"/>
        <v>0</v>
      </c>
      <c r="EO24" s="18"/>
      <c r="EP24" s="17">
        <f t="shared" si="78"/>
        <v>0</v>
      </c>
      <c r="EQ24" s="18"/>
      <c r="ER24" s="17">
        <f t="shared" si="79"/>
        <v>0</v>
      </c>
      <c r="ES24" s="18">
        <v>100</v>
      </c>
      <c r="ET24" s="17">
        <f t="shared" si="80"/>
        <v>0</v>
      </c>
      <c r="EU24" s="18"/>
      <c r="EV24" s="17">
        <f t="shared" si="81"/>
        <v>0</v>
      </c>
      <c r="EW24" s="18"/>
      <c r="EX24" s="17">
        <f t="shared" si="82"/>
        <v>0</v>
      </c>
      <c r="EY24" s="18"/>
      <c r="EZ24" s="17">
        <f t="shared" si="83"/>
        <v>0</v>
      </c>
      <c r="FA24" s="18"/>
      <c r="FB24" s="17">
        <f t="shared" si="84"/>
        <v>0</v>
      </c>
      <c r="FC24" s="18"/>
      <c r="FD24" s="17">
        <f t="shared" si="85"/>
        <v>0</v>
      </c>
      <c r="FE24" s="18"/>
      <c r="FF24" s="17">
        <f t="shared" si="86"/>
        <v>0</v>
      </c>
      <c r="FG24" s="55">
        <f t="shared" si="87"/>
        <v>100</v>
      </c>
      <c r="FH24" s="55">
        <f t="shared" si="88"/>
        <v>0</v>
      </c>
      <c r="FI24" s="18">
        <v>200</v>
      </c>
      <c r="FJ24" s="17">
        <f t="shared" si="89"/>
        <v>0</v>
      </c>
      <c r="FK24" s="27">
        <v>50</v>
      </c>
      <c r="FL24" s="17">
        <f t="shared" si="90"/>
        <v>0</v>
      </c>
      <c r="FM24" s="18">
        <v>500</v>
      </c>
      <c r="FN24" s="17">
        <f t="shared" si="91"/>
        <v>0</v>
      </c>
      <c r="FO24" s="18">
        <v>100</v>
      </c>
      <c r="FP24" s="17">
        <f t="shared" si="92"/>
        <v>0</v>
      </c>
      <c r="FQ24" s="18">
        <v>0</v>
      </c>
      <c r="FR24" s="17">
        <f t="shared" si="93"/>
        <v>0</v>
      </c>
      <c r="FS24" s="17">
        <v>300</v>
      </c>
      <c r="FT24" s="17">
        <f t="shared" si="94"/>
        <v>0</v>
      </c>
      <c r="FU24" s="18">
        <v>50</v>
      </c>
      <c r="FV24" s="17">
        <f t="shared" si="95"/>
        <v>0</v>
      </c>
      <c r="FW24" s="17">
        <v>0</v>
      </c>
      <c r="FX24" s="17">
        <f t="shared" si="96"/>
        <v>0</v>
      </c>
      <c r="FY24" s="18">
        <v>50</v>
      </c>
      <c r="FZ24" s="17">
        <f t="shared" si="97"/>
        <v>0</v>
      </c>
      <c r="GA24" s="18">
        <v>12</v>
      </c>
      <c r="GB24" s="17">
        <f t="shared" si="98"/>
        <v>0</v>
      </c>
      <c r="GC24" s="18">
        <v>0</v>
      </c>
      <c r="GD24" s="17">
        <f t="shared" si="99"/>
        <v>0</v>
      </c>
      <c r="GE24" s="18">
        <v>0</v>
      </c>
      <c r="GF24" s="17">
        <f t="shared" si="100"/>
        <v>0</v>
      </c>
      <c r="GG24" s="18">
        <v>100</v>
      </c>
      <c r="GH24" s="17">
        <f t="shared" si="101"/>
        <v>0</v>
      </c>
      <c r="GI24" s="18">
        <v>50</v>
      </c>
      <c r="GJ24" s="17">
        <f t="shared" si="102"/>
        <v>0</v>
      </c>
      <c r="GK24" s="17">
        <v>0</v>
      </c>
      <c r="GL24" s="17">
        <f t="shared" si="103"/>
        <v>0</v>
      </c>
      <c r="GM24" s="27">
        <v>250</v>
      </c>
      <c r="GN24" s="17">
        <f t="shared" si="104"/>
        <v>0</v>
      </c>
      <c r="GO24" s="18">
        <v>0</v>
      </c>
      <c r="GP24" s="17">
        <f t="shared" si="105"/>
        <v>0</v>
      </c>
      <c r="GQ24" s="17">
        <v>0</v>
      </c>
      <c r="GR24" s="17">
        <f t="shared" si="106"/>
        <v>0</v>
      </c>
      <c r="GS24" s="18">
        <v>0</v>
      </c>
      <c r="GT24" s="17">
        <f t="shared" si="107"/>
        <v>0</v>
      </c>
      <c r="GU24" s="18">
        <v>0</v>
      </c>
      <c r="GV24" s="17">
        <f t="shared" si="108"/>
        <v>0</v>
      </c>
      <c r="GW24" s="18">
        <v>50</v>
      </c>
      <c r="GX24" s="17">
        <f t="shared" si="109"/>
        <v>0</v>
      </c>
      <c r="GY24" s="17">
        <v>0</v>
      </c>
      <c r="GZ24" s="17">
        <f t="shared" si="110"/>
        <v>0</v>
      </c>
      <c r="HA24" s="55">
        <f t="shared" si="111"/>
        <v>1712</v>
      </c>
      <c r="HB24" s="55">
        <f t="shared" si="112"/>
        <v>0</v>
      </c>
      <c r="HC24" s="28">
        <v>0</v>
      </c>
      <c r="HD24" s="17">
        <f t="shared" si="113"/>
        <v>0</v>
      </c>
      <c r="HE24" s="28">
        <v>0</v>
      </c>
      <c r="HF24" s="17">
        <f t="shared" si="114"/>
        <v>0</v>
      </c>
      <c r="HG24" s="28">
        <v>80</v>
      </c>
      <c r="HH24" s="17">
        <f t="shared" si="115"/>
        <v>0</v>
      </c>
      <c r="HI24" s="28">
        <v>0</v>
      </c>
      <c r="HJ24" s="17">
        <f t="shared" si="116"/>
        <v>0</v>
      </c>
      <c r="HK24" s="28">
        <v>0</v>
      </c>
      <c r="HL24" s="17">
        <f t="shared" si="117"/>
        <v>0</v>
      </c>
      <c r="HM24" s="28">
        <v>0</v>
      </c>
      <c r="HN24" s="17">
        <f t="shared" si="118"/>
        <v>0</v>
      </c>
      <c r="HO24" s="28">
        <v>0</v>
      </c>
      <c r="HP24" s="17">
        <f t="shared" si="119"/>
        <v>0</v>
      </c>
      <c r="HQ24" s="28">
        <v>60</v>
      </c>
      <c r="HR24" s="17">
        <f t="shared" si="120"/>
        <v>0</v>
      </c>
      <c r="HS24" s="28">
        <v>0</v>
      </c>
      <c r="HT24" s="17">
        <f t="shared" si="121"/>
        <v>0</v>
      </c>
      <c r="HU24" s="28">
        <v>0</v>
      </c>
      <c r="HV24" s="17">
        <f t="shared" si="122"/>
        <v>0</v>
      </c>
      <c r="HW24" s="28">
        <v>50</v>
      </c>
      <c r="HX24" s="17">
        <f t="shared" si="123"/>
        <v>0</v>
      </c>
      <c r="HY24" s="28">
        <v>0</v>
      </c>
      <c r="HZ24" s="17">
        <f t="shared" si="124"/>
        <v>0</v>
      </c>
      <c r="IA24" s="28">
        <v>100</v>
      </c>
      <c r="IB24" s="17">
        <f t="shared" si="125"/>
        <v>0</v>
      </c>
      <c r="IC24" s="28">
        <v>0</v>
      </c>
      <c r="ID24" s="17">
        <f t="shared" si="126"/>
        <v>0</v>
      </c>
      <c r="IE24" s="28">
        <v>0</v>
      </c>
      <c r="IF24" s="17">
        <f t="shared" si="127"/>
        <v>0</v>
      </c>
      <c r="IG24" s="28">
        <v>0</v>
      </c>
      <c r="IH24" s="17">
        <f t="shared" si="128"/>
        <v>0</v>
      </c>
      <c r="II24" s="28">
        <v>0</v>
      </c>
      <c r="IJ24" s="17">
        <f t="shared" si="129"/>
        <v>0</v>
      </c>
      <c r="IK24" s="28">
        <v>0</v>
      </c>
      <c r="IL24" s="17">
        <f t="shared" si="130"/>
        <v>0</v>
      </c>
      <c r="IM24" s="28">
        <v>0</v>
      </c>
      <c r="IN24" s="17">
        <f t="shared" si="131"/>
        <v>0</v>
      </c>
      <c r="IO24" s="28">
        <v>0</v>
      </c>
      <c r="IP24" s="17">
        <f t="shared" si="132"/>
        <v>0</v>
      </c>
      <c r="IQ24" s="28">
        <v>0</v>
      </c>
      <c r="IR24" s="17">
        <f t="shared" si="133"/>
        <v>0</v>
      </c>
      <c r="IS24" s="28">
        <v>300</v>
      </c>
      <c r="IT24" s="17">
        <f t="shared" si="134"/>
        <v>0</v>
      </c>
      <c r="IU24" s="55">
        <f t="shared" si="135"/>
        <v>590</v>
      </c>
      <c r="IV24" s="55">
        <f t="shared" si="136"/>
        <v>0</v>
      </c>
      <c r="IW24" s="18">
        <v>0</v>
      </c>
      <c r="IX24" s="17">
        <f t="shared" si="137"/>
        <v>0</v>
      </c>
      <c r="IY24" s="18">
        <v>0</v>
      </c>
      <c r="IZ24" s="17">
        <f t="shared" si="138"/>
        <v>0</v>
      </c>
      <c r="JA24" s="18">
        <v>0</v>
      </c>
      <c r="JB24" s="17">
        <f t="shared" si="139"/>
        <v>0</v>
      </c>
      <c r="JC24" s="18">
        <v>0</v>
      </c>
      <c r="JD24" s="17">
        <f t="shared" si="140"/>
        <v>0</v>
      </c>
      <c r="JE24" s="55">
        <f t="shared" si="141"/>
        <v>0</v>
      </c>
      <c r="JF24" s="55">
        <f t="shared" si="142"/>
        <v>0</v>
      </c>
      <c r="JG24" s="18">
        <v>0</v>
      </c>
      <c r="JH24" s="17">
        <f t="shared" si="143"/>
        <v>0</v>
      </c>
      <c r="JI24" s="55">
        <f t="shared" si="144"/>
        <v>0</v>
      </c>
      <c r="JJ24" s="55">
        <f t="shared" si="145"/>
        <v>0</v>
      </c>
      <c r="JK24" s="28">
        <v>100</v>
      </c>
      <c r="JL24" s="17">
        <f t="shared" si="146"/>
        <v>0</v>
      </c>
      <c r="JM24" s="28">
        <v>0</v>
      </c>
      <c r="JN24" s="17">
        <f t="shared" si="147"/>
        <v>0</v>
      </c>
      <c r="JO24" s="171">
        <v>0</v>
      </c>
      <c r="JP24" s="17">
        <f t="shared" si="148"/>
        <v>0</v>
      </c>
      <c r="JQ24" s="28">
        <v>3</v>
      </c>
      <c r="JR24" s="17">
        <f t="shared" si="149"/>
        <v>0</v>
      </c>
      <c r="JS24" s="18">
        <v>60</v>
      </c>
      <c r="JT24" s="17">
        <f t="shared" si="150"/>
        <v>0</v>
      </c>
      <c r="JU24" s="28">
        <v>0</v>
      </c>
      <c r="JV24" s="17">
        <f t="shared" si="151"/>
        <v>0</v>
      </c>
      <c r="JW24" s="28">
        <v>30</v>
      </c>
      <c r="JX24" s="17">
        <f t="shared" si="152"/>
        <v>0</v>
      </c>
      <c r="JY24" s="29">
        <f>'[1]ՍՆՆԴԻ ՑՈՒՑԱԿ'!$H$22</f>
        <v>108</v>
      </c>
      <c r="JZ24" s="17">
        <f t="shared" si="153"/>
        <v>0</v>
      </c>
      <c r="KA24" s="28">
        <v>0</v>
      </c>
      <c r="KB24" s="17">
        <f t="shared" si="154"/>
        <v>0</v>
      </c>
      <c r="KC24" s="28">
        <v>0</v>
      </c>
      <c r="KD24" s="17">
        <f t="shared" si="155"/>
        <v>0</v>
      </c>
      <c r="KE24" s="28">
        <v>0</v>
      </c>
      <c r="KF24" s="17">
        <f t="shared" si="156"/>
        <v>0</v>
      </c>
      <c r="KG24" s="28">
        <v>0</v>
      </c>
      <c r="KH24" s="17">
        <f t="shared" si="157"/>
        <v>0</v>
      </c>
      <c r="KI24" s="28">
        <v>3</v>
      </c>
      <c r="KJ24" s="17">
        <f t="shared" si="158"/>
        <v>0</v>
      </c>
      <c r="KK24" s="28">
        <v>0</v>
      </c>
      <c r="KL24" s="17">
        <f t="shared" si="159"/>
        <v>0</v>
      </c>
      <c r="KM24" s="28">
        <v>0</v>
      </c>
      <c r="KN24" s="17">
        <f t="shared" si="160"/>
        <v>0</v>
      </c>
      <c r="KO24" s="28">
        <v>0</v>
      </c>
      <c r="KP24" s="17">
        <f t="shared" si="161"/>
        <v>0</v>
      </c>
      <c r="KQ24" s="28">
        <v>0</v>
      </c>
      <c r="KR24" s="17">
        <f t="shared" si="162"/>
        <v>0</v>
      </c>
      <c r="KS24" s="18">
        <v>50</v>
      </c>
      <c r="KT24" s="17">
        <f t="shared" si="163"/>
        <v>0</v>
      </c>
      <c r="KU24" s="28">
        <v>0</v>
      </c>
      <c r="KV24" s="17">
        <f t="shared" si="164"/>
        <v>0</v>
      </c>
      <c r="KW24" s="28">
        <v>0</v>
      </c>
      <c r="KX24" s="17">
        <f t="shared" si="165"/>
        <v>0</v>
      </c>
      <c r="KY24" s="169">
        <v>0</v>
      </c>
      <c r="KZ24" s="17">
        <f t="shared" si="166"/>
        <v>0</v>
      </c>
      <c r="LA24" s="61">
        <f t="shared" si="167"/>
        <v>354</v>
      </c>
      <c r="LB24" s="55">
        <f t="shared" si="168"/>
        <v>0</v>
      </c>
      <c r="LC24" s="30">
        <v>0</v>
      </c>
      <c r="LD24" s="17">
        <f t="shared" si="169"/>
        <v>0</v>
      </c>
      <c r="LE24" s="30">
        <v>0</v>
      </c>
      <c r="LF24" s="17">
        <f t="shared" si="170"/>
        <v>0</v>
      </c>
      <c r="LG24" s="30">
        <v>0</v>
      </c>
      <c r="LH24" s="17">
        <f t="shared" si="171"/>
        <v>0</v>
      </c>
      <c r="LI24" s="30">
        <v>0</v>
      </c>
      <c r="LJ24" s="17">
        <f t="shared" si="172"/>
        <v>0</v>
      </c>
      <c r="LK24" s="30">
        <v>70</v>
      </c>
      <c r="LL24" s="17">
        <f t="shared" si="173"/>
        <v>0</v>
      </c>
      <c r="LM24" s="30">
        <v>0</v>
      </c>
      <c r="LN24" s="17">
        <f t="shared" si="174"/>
        <v>0</v>
      </c>
      <c r="LO24" s="30">
        <v>0</v>
      </c>
      <c r="LP24" s="17">
        <f t="shared" si="175"/>
        <v>0</v>
      </c>
      <c r="LQ24" s="30">
        <v>0</v>
      </c>
      <c r="LR24" s="17">
        <f t="shared" si="176"/>
        <v>0</v>
      </c>
      <c r="LS24" s="30">
        <v>25</v>
      </c>
      <c r="LT24" s="17">
        <f t="shared" si="177"/>
        <v>0</v>
      </c>
      <c r="LU24" s="30">
        <v>0</v>
      </c>
      <c r="LV24" s="17">
        <f t="shared" si="178"/>
        <v>0</v>
      </c>
      <c r="LW24" s="30">
        <v>30</v>
      </c>
      <c r="LX24" s="17">
        <f t="shared" si="179"/>
        <v>0</v>
      </c>
      <c r="LY24" s="30">
        <v>50</v>
      </c>
      <c r="LZ24" s="17">
        <f t="shared" si="180"/>
        <v>0</v>
      </c>
      <c r="MA24" s="30">
        <v>0</v>
      </c>
      <c r="MB24" s="17">
        <f t="shared" si="181"/>
        <v>0</v>
      </c>
      <c r="MC24" s="30">
        <v>0</v>
      </c>
      <c r="MD24" s="17">
        <f t="shared" si="182"/>
        <v>0</v>
      </c>
      <c r="ME24" s="23">
        <f t="shared" si="183"/>
        <v>175</v>
      </c>
      <c r="MF24" s="22">
        <f t="shared" si="184"/>
        <v>0</v>
      </c>
      <c r="MG24" s="17">
        <v>50</v>
      </c>
      <c r="MH24" s="17">
        <f t="shared" si="185"/>
        <v>0</v>
      </c>
      <c r="MI24" s="55">
        <f t="shared" si="0"/>
        <v>50</v>
      </c>
      <c r="MJ24" s="55">
        <f t="shared" si="1"/>
        <v>0</v>
      </c>
      <c r="MK24" s="1">
        <v>50</v>
      </c>
      <c r="ML24" s="55">
        <f t="shared" si="186"/>
        <v>0</v>
      </c>
      <c r="MM24" s="58">
        <f t="shared" si="187"/>
        <v>6619</v>
      </c>
      <c r="MN24" s="55">
        <f t="shared" si="2"/>
        <v>0</v>
      </c>
    </row>
    <row r="25" spans="1:352" s="24" customFormat="1" ht="18">
      <c r="A25" s="17">
        <v>17</v>
      </c>
      <c r="B25" s="18" t="s">
        <v>24</v>
      </c>
      <c r="C25" s="18" t="s">
        <v>4</v>
      </c>
      <c r="D25" s="17">
        <f>'Գնման ժամանակացույց ԱՄՓՈՓ'!D21</f>
        <v>0</v>
      </c>
      <c r="E25" s="21">
        <v>150</v>
      </c>
      <c r="F25" s="17">
        <f t="shared" si="3"/>
        <v>0</v>
      </c>
      <c r="G25" s="21">
        <v>200</v>
      </c>
      <c r="H25" s="17">
        <f t="shared" si="4"/>
        <v>0</v>
      </c>
      <c r="I25" s="21">
        <v>200</v>
      </c>
      <c r="J25" s="17">
        <f t="shared" si="5"/>
        <v>0</v>
      </c>
      <c r="K25" s="21">
        <v>300</v>
      </c>
      <c r="L25" s="17">
        <f t="shared" si="6"/>
        <v>0</v>
      </c>
      <c r="M25" s="21">
        <v>200</v>
      </c>
      <c r="N25" s="17">
        <f t="shared" si="7"/>
        <v>0</v>
      </c>
      <c r="O25" s="21">
        <v>80</v>
      </c>
      <c r="P25" s="17">
        <f t="shared" si="8"/>
        <v>0</v>
      </c>
      <c r="Q25" s="21">
        <v>80</v>
      </c>
      <c r="R25" s="17">
        <f t="shared" si="9"/>
        <v>0</v>
      </c>
      <c r="S25" s="21">
        <v>150</v>
      </c>
      <c r="T25" s="17">
        <f t="shared" si="10"/>
        <v>0</v>
      </c>
      <c r="U25" s="21">
        <v>120</v>
      </c>
      <c r="V25" s="17">
        <f t="shared" si="11"/>
        <v>0</v>
      </c>
      <c r="W25" s="21">
        <v>100</v>
      </c>
      <c r="X25" s="17">
        <f t="shared" si="12"/>
        <v>0</v>
      </c>
      <c r="Y25" s="21">
        <v>100</v>
      </c>
      <c r="Z25" s="17">
        <f t="shared" si="13"/>
        <v>0</v>
      </c>
      <c r="AA25" s="21">
        <v>0</v>
      </c>
      <c r="AB25" s="17">
        <f t="shared" si="14"/>
        <v>0</v>
      </c>
      <c r="AC25" s="21">
        <v>50</v>
      </c>
      <c r="AD25" s="17">
        <f t="shared" si="15"/>
        <v>0</v>
      </c>
      <c r="AE25" s="21">
        <v>50</v>
      </c>
      <c r="AF25" s="17">
        <f t="shared" si="16"/>
        <v>0</v>
      </c>
      <c r="AG25" s="21">
        <v>120</v>
      </c>
      <c r="AH25" s="17">
        <f t="shared" si="17"/>
        <v>0</v>
      </c>
      <c r="AI25" s="21">
        <v>150</v>
      </c>
      <c r="AJ25" s="17">
        <f t="shared" si="18"/>
        <v>0</v>
      </c>
      <c r="AK25" s="21">
        <v>50</v>
      </c>
      <c r="AL25" s="17">
        <f t="shared" si="19"/>
        <v>0</v>
      </c>
      <c r="AM25" s="21">
        <v>100</v>
      </c>
      <c r="AN25" s="17">
        <f t="shared" si="20"/>
        <v>0</v>
      </c>
      <c r="AO25" s="21">
        <v>140</v>
      </c>
      <c r="AP25" s="17">
        <f t="shared" si="21"/>
        <v>0</v>
      </c>
      <c r="AQ25" s="21">
        <v>0</v>
      </c>
      <c r="AR25" s="17">
        <f t="shared" si="22"/>
        <v>0</v>
      </c>
      <c r="AS25" s="21">
        <v>80</v>
      </c>
      <c r="AT25" s="17">
        <f t="shared" si="23"/>
        <v>0</v>
      </c>
      <c r="AU25" s="54">
        <f t="shared" si="24"/>
        <v>2420</v>
      </c>
      <c r="AV25" s="55">
        <f t="shared" si="25"/>
        <v>0</v>
      </c>
      <c r="AW25" s="18">
        <v>350</v>
      </c>
      <c r="AX25" s="17">
        <f t="shared" si="26"/>
        <v>0</v>
      </c>
      <c r="AY25" s="18">
        <v>60</v>
      </c>
      <c r="AZ25" s="17">
        <f t="shared" si="27"/>
        <v>0</v>
      </c>
      <c r="BA25" s="18">
        <v>60</v>
      </c>
      <c r="BB25" s="17">
        <f t="shared" si="28"/>
        <v>0</v>
      </c>
      <c r="BC25" s="18">
        <v>100</v>
      </c>
      <c r="BD25" s="17">
        <f t="shared" si="29"/>
        <v>0</v>
      </c>
      <c r="BE25" s="18">
        <v>170</v>
      </c>
      <c r="BF25" s="17">
        <f t="shared" si="30"/>
        <v>0</v>
      </c>
      <c r="BG25" s="18">
        <v>0</v>
      </c>
      <c r="BH25" s="17">
        <f t="shared" si="31"/>
        <v>0</v>
      </c>
      <c r="BI25" s="18">
        <v>150</v>
      </c>
      <c r="BJ25" s="17">
        <f t="shared" si="32"/>
        <v>0</v>
      </c>
      <c r="BK25" s="18">
        <v>50</v>
      </c>
      <c r="BL25" s="17">
        <f t="shared" si="33"/>
        <v>0</v>
      </c>
      <c r="BM25" s="18">
        <v>100</v>
      </c>
      <c r="BN25" s="17">
        <f t="shared" si="34"/>
        <v>0</v>
      </c>
      <c r="BO25" s="18">
        <v>300</v>
      </c>
      <c r="BP25" s="17">
        <f t="shared" si="35"/>
        <v>0</v>
      </c>
      <c r="BQ25" s="18">
        <v>300</v>
      </c>
      <c r="BR25" s="17">
        <f t="shared" si="36"/>
        <v>0</v>
      </c>
      <c r="BS25" s="18">
        <v>400</v>
      </c>
      <c r="BT25" s="17">
        <f t="shared" si="37"/>
        <v>0</v>
      </c>
      <c r="BU25" s="18">
        <v>30</v>
      </c>
      <c r="BV25" s="17">
        <f t="shared" si="38"/>
        <v>0</v>
      </c>
      <c r="BW25" s="55">
        <f t="shared" si="39"/>
        <v>2070</v>
      </c>
      <c r="BX25" s="55">
        <f t="shared" si="40"/>
        <v>0</v>
      </c>
      <c r="BY25" s="25">
        <v>200</v>
      </c>
      <c r="BZ25" s="17">
        <f t="shared" si="41"/>
        <v>0</v>
      </c>
      <c r="CA25" s="18">
        <v>250</v>
      </c>
      <c r="CB25" s="17">
        <f t="shared" si="42"/>
        <v>0</v>
      </c>
      <c r="CC25" s="25">
        <v>220</v>
      </c>
      <c r="CD25" s="17">
        <f t="shared" si="43"/>
        <v>0</v>
      </c>
      <c r="CE25" s="25">
        <v>140</v>
      </c>
      <c r="CF25" s="17">
        <f t="shared" si="44"/>
        <v>0</v>
      </c>
      <c r="CG25" s="25">
        <v>200</v>
      </c>
      <c r="CH25" s="17">
        <f t="shared" si="45"/>
        <v>0</v>
      </c>
      <c r="CI25" s="48">
        <v>518</v>
      </c>
      <c r="CJ25" s="17">
        <f t="shared" si="46"/>
        <v>0</v>
      </c>
      <c r="CK25" s="25">
        <v>300</v>
      </c>
      <c r="CL25" s="17">
        <f t="shared" si="47"/>
        <v>0</v>
      </c>
      <c r="CM25" s="25">
        <v>100</v>
      </c>
      <c r="CN25" s="17">
        <f t="shared" si="48"/>
        <v>0</v>
      </c>
      <c r="CO25" s="25">
        <v>100</v>
      </c>
      <c r="CP25" s="17">
        <f t="shared" si="49"/>
        <v>0</v>
      </c>
      <c r="CQ25" s="25">
        <v>300</v>
      </c>
      <c r="CR25" s="17">
        <f t="shared" si="50"/>
        <v>0</v>
      </c>
      <c r="CS25" s="25">
        <v>250</v>
      </c>
      <c r="CT25" s="17">
        <f t="shared" si="51"/>
        <v>0</v>
      </c>
      <c r="CU25" s="25">
        <v>400</v>
      </c>
      <c r="CV25" s="17">
        <f t="shared" si="52"/>
        <v>0</v>
      </c>
      <c r="CW25" s="25">
        <v>200</v>
      </c>
      <c r="CX25" s="17">
        <f t="shared" si="53"/>
        <v>0</v>
      </c>
      <c r="CY25" s="18">
        <v>100</v>
      </c>
      <c r="CZ25" s="17">
        <f t="shared" si="54"/>
        <v>0</v>
      </c>
      <c r="DA25" s="25">
        <v>400</v>
      </c>
      <c r="DB25" s="17">
        <f t="shared" si="55"/>
        <v>0</v>
      </c>
      <c r="DC25" s="25">
        <v>200</v>
      </c>
      <c r="DD25" s="17">
        <f t="shared" si="56"/>
        <v>0</v>
      </c>
      <c r="DE25" s="23">
        <f t="shared" si="57"/>
        <v>3878</v>
      </c>
      <c r="DF25" s="22">
        <f t="shared" si="58"/>
        <v>0</v>
      </c>
      <c r="DG25" s="9">
        <v>115</v>
      </c>
      <c r="DH25" s="17">
        <f t="shared" si="59"/>
        <v>0</v>
      </c>
      <c r="DI25" s="9">
        <v>150</v>
      </c>
      <c r="DJ25" s="17">
        <f t="shared" si="60"/>
        <v>0</v>
      </c>
      <c r="DK25" s="9">
        <v>90</v>
      </c>
      <c r="DL25" s="17">
        <f t="shared" si="61"/>
        <v>0</v>
      </c>
      <c r="DM25" s="9">
        <v>115</v>
      </c>
      <c r="DN25" s="17">
        <f t="shared" si="62"/>
        <v>0</v>
      </c>
      <c r="DO25" s="9">
        <v>120</v>
      </c>
      <c r="DP25" s="17">
        <f t="shared" si="63"/>
        <v>0</v>
      </c>
      <c r="DQ25" s="9">
        <v>120</v>
      </c>
      <c r="DR25" s="17">
        <f t="shared" si="64"/>
        <v>0</v>
      </c>
      <c r="DS25" s="9">
        <v>90</v>
      </c>
      <c r="DT25" s="17">
        <f t="shared" si="65"/>
        <v>0</v>
      </c>
      <c r="DU25" s="55">
        <f t="shared" si="66"/>
        <v>800</v>
      </c>
      <c r="DV25" s="59">
        <f t="shared" si="67"/>
        <v>0</v>
      </c>
      <c r="DW25" s="18">
        <v>200</v>
      </c>
      <c r="DX25" s="17">
        <f t="shared" si="68"/>
        <v>0</v>
      </c>
      <c r="DY25" s="18">
        <v>60</v>
      </c>
      <c r="DZ25" s="17">
        <f t="shared" si="69"/>
        <v>0</v>
      </c>
      <c r="EA25" s="18">
        <v>600</v>
      </c>
      <c r="EB25" s="17">
        <f t="shared" si="70"/>
        <v>0</v>
      </c>
      <c r="EC25" s="18">
        <v>0</v>
      </c>
      <c r="ED25" s="17">
        <f t="shared" si="71"/>
        <v>0</v>
      </c>
      <c r="EE25" s="31">
        <v>150</v>
      </c>
      <c r="EF25" s="17">
        <f t="shared" si="72"/>
        <v>0</v>
      </c>
      <c r="EG25" s="55">
        <f t="shared" si="73"/>
        <v>1010</v>
      </c>
      <c r="EH25" s="55">
        <f t="shared" si="74"/>
        <v>0</v>
      </c>
      <c r="EI25" s="18">
        <v>30</v>
      </c>
      <c r="EJ25" s="17">
        <f t="shared" si="75"/>
        <v>0</v>
      </c>
      <c r="EK25" s="18">
        <v>150</v>
      </c>
      <c r="EL25" s="17">
        <f t="shared" si="76"/>
        <v>0</v>
      </c>
      <c r="EM25" s="18"/>
      <c r="EN25" s="17">
        <f t="shared" si="77"/>
        <v>0</v>
      </c>
      <c r="EO25" s="18"/>
      <c r="EP25" s="17">
        <f t="shared" si="78"/>
        <v>0</v>
      </c>
      <c r="EQ25" s="18"/>
      <c r="ER25" s="17">
        <f t="shared" si="79"/>
        <v>0</v>
      </c>
      <c r="ES25" s="18">
        <v>100</v>
      </c>
      <c r="ET25" s="17">
        <f t="shared" si="80"/>
        <v>0</v>
      </c>
      <c r="EU25" s="18"/>
      <c r="EV25" s="17">
        <f t="shared" si="81"/>
        <v>0</v>
      </c>
      <c r="EW25" s="18">
        <v>100</v>
      </c>
      <c r="EX25" s="17">
        <f t="shared" si="82"/>
        <v>0</v>
      </c>
      <c r="EY25" s="18"/>
      <c r="EZ25" s="17">
        <f t="shared" si="83"/>
        <v>0</v>
      </c>
      <c r="FA25" s="18">
        <v>20</v>
      </c>
      <c r="FB25" s="17">
        <f t="shared" si="84"/>
        <v>0</v>
      </c>
      <c r="FC25" s="18">
        <v>20</v>
      </c>
      <c r="FD25" s="17">
        <f t="shared" si="85"/>
        <v>0</v>
      </c>
      <c r="FE25" s="18">
        <v>25</v>
      </c>
      <c r="FF25" s="17">
        <f t="shared" si="86"/>
        <v>0</v>
      </c>
      <c r="FG25" s="55">
        <f t="shared" si="87"/>
        <v>445</v>
      </c>
      <c r="FH25" s="55">
        <f t="shared" si="88"/>
        <v>0</v>
      </c>
      <c r="FI25" s="18">
        <v>200</v>
      </c>
      <c r="FJ25" s="17">
        <f t="shared" si="89"/>
        <v>0</v>
      </c>
      <c r="FK25" s="27">
        <v>350</v>
      </c>
      <c r="FL25" s="17">
        <f t="shared" si="90"/>
        <v>0</v>
      </c>
      <c r="FM25" s="18">
        <v>1000</v>
      </c>
      <c r="FN25" s="17">
        <f t="shared" si="91"/>
        <v>0</v>
      </c>
      <c r="FO25" s="18">
        <v>150</v>
      </c>
      <c r="FP25" s="17">
        <f t="shared" si="92"/>
        <v>0</v>
      </c>
      <c r="FQ25" s="18">
        <v>100</v>
      </c>
      <c r="FR25" s="17">
        <f t="shared" si="93"/>
        <v>0</v>
      </c>
      <c r="FS25" s="17">
        <v>250</v>
      </c>
      <c r="FT25" s="17">
        <f t="shared" si="94"/>
        <v>0</v>
      </c>
      <c r="FU25" s="18">
        <v>200</v>
      </c>
      <c r="FV25" s="17">
        <f t="shared" si="95"/>
        <v>0</v>
      </c>
      <c r="FW25" s="17">
        <v>200</v>
      </c>
      <c r="FX25" s="17">
        <f t="shared" si="96"/>
        <v>0</v>
      </c>
      <c r="FY25" s="18">
        <v>150</v>
      </c>
      <c r="FZ25" s="17">
        <f t="shared" si="97"/>
        <v>0</v>
      </c>
      <c r="GA25" s="18">
        <v>160</v>
      </c>
      <c r="GB25" s="17">
        <f t="shared" si="98"/>
        <v>0</v>
      </c>
      <c r="GC25" s="18">
        <v>200</v>
      </c>
      <c r="GD25" s="17">
        <f t="shared" si="99"/>
        <v>0</v>
      </c>
      <c r="GE25" s="18">
        <v>70</v>
      </c>
      <c r="GF25" s="17">
        <f t="shared" si="100"/>
        <v>0</v>
      </c>
      <c r="GG25" s="18">
        <v>150</v>
      </c>
      <c r="GH25" s="17">
        <f t="shared" si="101"/>
        <v>0</v>
      </c>
      <c r="GI25" s="18">
        <v>70</v>
      </c>
      <c r="GJ25" s="17">
        <f t="shared" si="102"/>
        <v>0</v>
      </c>
      <c r="GK25" s="17">
        <v>150</v>
      </c>
      <c r="GL25" s="17">
        <f t="shared" si="103"/>
        <v>0</v>
      </c>
      <c r="GM25" s="27">
        <v>500</v>
      </c>
      <c r="GN25" s="17">
        <f t="shared" si="104"/>
        <v>0</v>
      </c>
      <c r="GO25" s="18">
        <v>400</v>
      </c>
      <c r="GP25" s="17">
        <f t="shared" si="105"/>
        <v>0</v>
      </c>
      <c r="GQ25" s="17">
        <v>100</v>
      </c>
      <c r="GR25" s="17">
        <f t="shared" si="106"/>
        <v>0</v>
      </c>
      <c r="GS25" s="18">
        <v>150</v>
      </c>
      <c r="GT25" s="17">
        <f t="shared" si="107"/>
        <v>0</v>
      </c>
      <c r="GU25" s="18">
        <v>250</v>
      </c>
      <c r="GV25" s="17">
        <f t="shared" si="108"/>
        <v>0</v>
      </c>
      <c r="GW25" s="18">
        <v>580</v>
      </c>
      <c r="GX25" s="17">
        <f t="shared" si="109"/>
        <v>0</v>
      </c>
      <c r="GY25" s="17">
        <v>160</v>
      </c>
      <c r="GZ25" s="17">
        <f t="shared" si="110"/>
        <v>0</v>
      </c>
      <c r="HA25" s="55">
        <f t="shared" si="111"/>
        <v>5540</v>
      </c>
      <c r="HB25" s="55">
        <f t="shared" si="112"/>
        <v>0</v>
      </c>
      <c r="HC25" s="28">
        <v>200</v>
      </c>
      <c r="HD25" s="17">
        <f t="shared" si="113"/>
        <v>0</v>
      </c>
      <c r="HE25" s="28">
        <v>150</v>
      </c>
      <c r="HF25" s="17">
        <f t="shared" si="114"/>
        <v>0</v>
      </c>
      <c r="HG25" s="28">
        <v>100</v>
      </c>
      <c r="HH25" s="17">
        <f t="shared" si="115"/>
        <v>0</v>
      </c>
      <c r="HI25" s="28">
        <v>200</v>
      </c>
      <c r="HJ25" s="17">
        <f t="shared" si="116"/>
        <v>0</v>
      </c>
      <c r="HK25" s="28">
        <v>100</v>
      </c>
      <c r="HL25" s="17">
        <f t="shared" si="117"/>
        <v>0</v>
      </c>
      <c r="HM25" s="28">
        <v>300</v>
      </c>
      <c r="HN25" s="17">
        <f t="shared" si="118"/>
        <v>0</v>
      </c>
      <c r="HO25" s="28">
        <v>150</v>
      </c>
      <c r="HP25" s="17">
        <f t="shared" si="119"/>
        <v>0</v>
      </c>
      <c r="HQ25" s="28">
        <v>50</v>
      </c>
      <c r="HR25" s="17">
        <f t="shared" si="120"/>
        <v>0</v>
      </c>
      <c r="HS25" s="28">
        <v>200</v>
      </c>
      <c r="HT25" s="17">
        <f t="shared" si="121"/>
        <v>0</v>
      </c>
      <c r="HU25" s="28">
        <v>50</v>
      </c>
      <c r="HV25" s="17">
        <f t="shared" si="122"/>
        <v>0</v>
      </c>
      <c r="HW25" s="28">
        <v>150</v>
      </c>
      <c r="HX25" s="17">
        <f t="shared" si="123"/>
        <v>0</v>
      </c>
      <c r="HY25" s="28">
        <v>100</v>
      </c>
      <c r="HZ25" s="17">
        <f t="shared" si="124"/>
        <v>0</v>
      </c>
      <c r="IA25" s="28">
        <v>0</v>
      </c>
      <c r="IB25" s="17">
        <f t="shared" si="125"/>
        <v>0</v>
      </c>
      <c r="IC25" s="28">
        <v>50</v>
      </c>
      <c r="ID25" s="17">
        <f t="shared" si="126"/>
        <v>0</v>
      </c>
      <c r="IE25" s="28">
        <v>100</v>
      </c>
      <c r="IF25" s="17">
        <f t="shared" si="127"/>
        <v>0</v>
      </c>
      <c r="IG25" s="28">
        <v>150</v>
      </c>
      <c r="IH25" s="17">
        <f t="shared" si="128"/>
        <v>0</v>
      </c>
      <c r="II25" s="28">
        <v>300</v>
      </c>
      <c r="IJ25" s="17">
        <f t="shared" si="129"/>
        <v>0</v>
      </c>
      <c r="IK25" s="28">
        <v>100</v>
      </c>
      <c r="IL25" s="17">
        <f t="shared" si="130"/>
        <v>0</v>
      </c>
      <c r="IM25" s="28">
        <v>0</v>
      </c>
      <c r="IN25" s="17">
        <f t="shared" si="131"/>
        <v>0</v>
      </c>
      <c r="IO25" s="28">
        <v>100</v>
      </c>
      <c r="IP25" s="17">
        <f t="shared" si="132"/>
        <v>0</v>
      </c>
      <c r="IQ25" s="28">
        <v>50</v>
      </c>
      <c r="IR25" s="17">
        <f t="shared" si="133"/>
        <v>0</v>
      </c>
      <c r="IS25" s="28">
        <v>200</v>
      </c>
      <c r="IT25" s="17">
        <f t="shared" si="134"/>
        <v>0</v>
      </c>
      <c r="IU25" s="55">
        <f t="shared" si="135"/>
        <v>2800</v>
      </c>
      <c r="IV25" s="55">
        <f t="shared" si="136"/>
        <v>0</v>
      </c>
      <c r="IW25" s="18">
        <v>0</v>
      </c>
      <c r="IX25" s="17">
        <f t="shared" si="137"/>
        <v>0</v>
      </c>
      <c r="IY25" s="18">
        <v>0</v>
      </c>
      <c r="IZ25" s="17">
        <f t="shared" si="138"/>
        <v>0</v>
      </c>
      <c r="JA25" s="18">
        <v>0</v>
      </c>
      <c r="JB25" s="17">
        <f t="shared" si="139"/>
        <v>0</v>
      </c>
      <c r="JC25" s="18">
        <v>0</v>
      </c>
      <c r="JD25" s="17">
        <f t="shared" si="140"/>
        <v>0</v>
      </c>
      <c r="JE25" s="55">
        <f t="shared" si="141"/>
        <v>0</v>
      </c>
      <c r="JF25" s="55">
        <f t="shared" si="142"/>
        <v>0</v>
      </c>
      <c r="JG25" s="18">
        <v>100</v>
      </c>
      <c r="JH25" s="17">
        <f t="shared" si="143"/>
        <v>0</v>
      </c>
      <c r="JI25" s="55">
        <f t="shared" si="144"/>
        <v>100</v>
      </c>
      <c r="JJ25" s="55">
        <f t="shared" si="145"/>
        <v>0</v>
      </c>
      <c r="JK25" s="28">
        <v>500</v>
      </c>
      <c r="JL25" s="17">
        <f t="shared" si="146"/>
        <v>0</v>
      </c>
      <c r="JM25" s="28">
        <v>0</v>
      </c>
      <c r="JN25" s="17">
        <f t="shared" si="147"/>
        <v>0</v>
      </c>
      <c r="JO25" s="171">
        <v>80</v>
      </c>
      <c r="JP25" s="17">
        <f t="shared" si="148"/>
        <v>0</v>
      </c>
      <c r="JQ25" s="28">
        <v>150</v>
      </c>
      <c r="JR25" s="17">
        <f t="shared" si="149"/>
        <v>0</v>
      </c>
      <c r="JS25" s="18">
        <v>200</v>
      </c>
      <c r="JT25" s="17">
        <f t="shared" si="150"/>
        <v>0</v>
      </c>
      <c r="JU25" s="28">
        <v>800</v>
      </c>
      <c r="JV25" s="17">
        <f t="shared" si="151"/>
        <v>0</v>
      </c>
      <c r="JW25" s="28">
        <v>100</v>
      </c>
      <c r="JX25" s="17">
        <f t="shared" si="152"/>
        <v>0</v>
      </c>
      <c r="JY25" s="29">
        <f>'[1]ՍՆՆԴԻ ՑՈՒՑԱԿ'!$H$23</f>
        <v>360</v>
      </c>
      <c r="JZ25" s="17">
        <f t="shared" si="153"/>
        <v>0</v>
      </c>
      <c r="KA25" s="28">
        <v>70</v>
      </c>
      <c r="KB25" s="17">
        <f t="shared" si="154"/>
        <v>0</v>
      </c>
      <c r="KC25" s="28">
        <v>150</v>
      </c>
      <c r="KD25" s="17">
        <f t="shared" si="155"/>
        <v>0</v>
      </c>
      <c r="KE25" s="28">
        <v>100</v>
      </c>
      <c r="KF25" s="17">
        <f t="shared" si="156"/>
        <v>0</v>
      </c>
      <c r="KG25" s="28">
        <v>0</v>
      </c>
      <c r="KH25" s="17">
        <f t="shared" si="157"/>
        <v>0</v>
      </c>
      <c r="KI25" s="28">
        <v>150</v>
      </c>
      <c r="KJ25" s="17">
        <f t="shared" si="158"/>
        <v>0</v>
      </c>
      <c r="KK25" s="28">
        <v>80</v>
      </c>
      <c r="KL25" s="17">
        <f t="shared" si="159"/>
        <v>0</v>
      </c>
      <c r="KM25" s="28">
        <v>200</v>
      </c>
      <c r="KN25" s="17">
        <f t="shared" si="160"/>
        <v>0</v>
      </c>
      <c r="KO25" s="28">
        <v>100</v>
      </c>
      <c r="KP25" s="17">
        <f t="shared" si="161"/>
        <v>0</v>
      </c>
      <c r="KQ25" s="28">
        <v>300</v>
      </c>
      <c r="KR25" s="17">
        <f t="shared" si="162"/>
        <v>0</v>
      </c>
      <c r="KS25" s="18">
        <v>100</v>
      </c>
      <c r="KT25" s="17">
        <f t="shared" si="163"/>
        <v>0</v>
      </c>
      <c r="KU25" s="28">
        <v>200</v>
      </c>
      <c r="KV25" s="17">
        <f t="shared" si="164"/>
        <v>0</v>
      </c>
      <c r="KW25" s="28">
        <v>150</v>
      </c>
      <c r="KX25" s="17">
        <f t="shared" si="165"/>
        <v>0</v>
      </c>
      <c r="KY25" s="169">
        <v>250</v>
      </c>
      <c r="KZ25" s="17">
        <f t="shared" si="166"/>
        <v>0</v>
      </c>
      <c r="LA25" s="61">
        <f t="shared" si="167"/>
        <v>4040</v>
      </c>
      <c r="LB25" s="55">
        <f t="shared" si="168"/>
        <v>0</v>
      </c>
      <c r="LC25" s="30">
        <v>120</v>
      </c>
      <c r="LD25" s="17">
        <f t="shared" si="169"/>
        <v>0</v>
      </c>
      <c r="LE25" s="30">
        <v>80</v>
      </c>
      <c r="LF25" s="17">
        <f t="shared" si="170"/>
        <v>0</v>
      </c>
      <c r="LG25" s="30">
        <v>300</v>
      </c>
      <c r="LH25" s="17">
        <f t="shared" si="171"/>
        <v>0</v>
      </c>
      <c r="LI25" s="30">
        <v>200</v>
      </c>
      <c r="LJ25" s="17">
        <f t="shared" si="172"/>
        <v>0</v>
      </c>
      <c r="LK25" s="30">
        <v>180</v>
      </c>
      <c r="LL25" s="17">
        <f t="shared" si="173"/>
        <v>0</v>
      </c>
      <c r="LM25" s="30">
        <v>150</v>
      </c>
      <c r="LN25" s="17">
        <f t="shared" si="174"/>
        <v>0</v>
      </c>
      <c r="LO25" s="30">
        <v>200</v>
      </c>
      <c r="LP25" s="17">
        <f t="shared" si="175"/>
        <v>0</v>
      </c>
      <c r="LQ25" s="30">
        <v>150</v>
      </c>
      <c r="LR25" s="17">
        <f t="shared" si="176"/>
        <v>0</v>
      </c>
      <c r="LS25" s="30">
        <v>80</v>
      </c>
      <c r="LT25" s="17">
        <f t="shared" si="177"/>
        <v>0</v>
      </c>
      <c r="LU25" s="30">
        <v>100</v>
      </c>
      <c r="LV25" s="17">
        <f t="shared" si="178"/>
        <v>0</v>
      </c>
      <c r="LW25" s="30">
        <v>60</v>
      </c>
      <c r="LX25" s="17">
        <f t="shared" si="179"/>
        <v>0</v>
      </c>
      <c r="LY25" s="30">
        <v>100</v>
      </c>
      <c r="LZ25" s="17">
        <f t="shared" si="180"/>
        <v>0</v>
      </c>
      <c r="MA25" s="30">
        <v>140</v>
      </c>
      <c r="MB25" s="17">
        <f t="shared" si="181"/>
        <v>0</v>
      </c>
      <c r="MC25" s="30">
        <v>150</v>
      </c>
      <c r="MD25" s="17">
        <f t="shared" si="182"/>
        <v>0</v>
      </c>
      <c r="ME25" s="23">
        <f t="shared" si="183"/>
        <v>2010</v>
      </c>
      <c r="MF25" s="22">
        <f t="shared" si="184"/>
        <v>0</v>
      </c>
      <c r="MG25" s="17">
        <v>150</v>
      </c>
      <c r="MH25" s="17">
        <f t="shared" si="185"/>
        <v>0</v>
      </c>
      <c r="MI25" s="55">
        <f t="shared" si="0"/>
        <v>150</v>
      </c>
      <c r="MJ25" s="55">
        <f t="shared" si="1"/>
        <v>0</v>
      </c>
      <c r="MK25" s="1">
        <v>200</v>
      </c>
      <c r="ML25" s="55">
        <f t="shared" si="186"/>
        <v>0</v>
      </c>
      <c r="MM25" s="58">
        <f t="shared" si="187"/>
        <v>25463</v>
      </c>
      <c r="MN25" s="55">
        <f t="shared" si="2"/>
        <v>0</v>
      </c>
    </row>
    <row r="26" spans="1:352" s="24" customFormat="1" ht="18">
      <c r="A26" s="17">
        <v>18</v>
      </c>
      <c r="B26" s="18" t="s">
        <v>25</v>
      </c>
      <c r="C26" s="18" t="s">
        <v>4</v>
      </c>
      <c r="D26" s="17">
        <f>'Գնման ժամանակացույց ԱՄՓՈՓ'!D22</f>
        <v>0</v>
      </c>
      <c r="E26" s="21">
        <v>8</v>
      </c>
      <c r="F26" s="17">
        <f t="shared" si="3"/>
        <v>0</v>
      </c>
      <c r="G26" s="21">
        <v>4</v>
      </c>
      <c r="H26" s="17">
        <f t="shared" si="4"/>
        <v>0</v>
      </c>
      <c r="I26" s="21">
        <v>8</v>
      </c>
      <c r="J26" s="17">
        <f t="shared" si="5"/>
        <v>0</v>
      </c>
      <c r="K26" s="21">
        <v>8</v>
      </c>
      <c r="L26" s="17">
        <f t="shared" si="6"/>
        <v>0</v>
      </c>
      <c r="M26" s="21">
        <v>8</v>
      </c>
      <c r="N26" s="17">
        <f t="shared" si="7"/>
        <v>0</v>
      </c>
      <c r="O26" s="21">
        <v>6</v>
      </c>
      <c r="P26" s="17">
        <f t="shared" si="8"/>
        <v>0</v>
      </c>
      <c r="Q26" s="21">
        <v>10</v>
      </c>
      <c r="R26" s="17">
        <f t="shared" si="9"/>
        <v>0</v>
      </c>
      <c r="S26" s="21">
        <v>15</v>
      </c>
      <c r="T26" s="17">
        <f t="shared" si="10"/>
        <v>0</v>
      </c>
      <c r="U26" s="21">
        <v>3</v>
      </c>
      <c r="V26" s="17">
        <f t="shared" si="11"/>
        <v>0</v>
      </c>
      <c r="W26" s="21">
        <v>6</v>
      </c>
      <c r="X26" s="17">
        <f t="shared" si="12"/>
        <v>0</v>
      </c>
      <c r="Y26" s="21">
        <v>7</v>
      </c>
      <c r="Z26" s="17">
        <f t="shared" si="13"/>
        <v>0</v>
      </c>
      <c r="AA26" s="21">
        <v>5</v>
      </c>
      <c r="AB26" s="17">
        <f t="shared" si="14"/>
        <v>0</v>
      </c>
      <c r="AC26" s="21">
        <v>10</v>
      </c>
      <c r="AD26" s="17">
        <f t="shared" si="15"/>
        <v>0</v>
      </c>
      <c r="AE26" s="21">
        <v>4</v>
      </c>
      <c r="AF26" s="17">
        <f t="shared" si="16"/>
        <v>0</v>
      </c>
      <c r="AG26" s="21">
        <v>7</v>
      </c>
      <c r="AH26" s="17">
        <f t="shared" si="17"/>
        <v>0</v>
      </c>
      <c r="AI26" s="21">
        <v>3</v>
      </c>
      <c r="AJ26" s="17">
        <f t="shared" si="18"/>
        <v>0</v>
      </c>
      <c r="AK26" s="21">
        <v>15</v>
      </c>
      <c r="AL26" s="17">
        <f t="shared" si="19"/>
        <v>0</v>
      </c>
      <c r="AM26" s="21">
        <v>3</v>
      </c>
      <c r="AN26" s="17">
        <f t="shared" si="20"/>
        <v>0</v>
      </c>
      <c r="AO26" s="21">
        <v>7</v>
      </c>
      <c r="AP26" s="17">
        <f t="shared" si="21"/>
        <v>0</v>
      </c>
      <c r="AQ26" s="21">
        <v>10</v>
      </c>
      <c r="AR26" s="17">
        <f t="shared" si="22"/>
        <v>0</v>
      </c>
      <c r="AS26" s="21">
        <v>4</v>
      </c>
      <c r="AT26" s="17">
        <f t="shared" si="23"/>
        <v>0</v>
      </c>
      <c r="AU26" s="54">
        <f t="shared" si="24"/>
        <v>151</v>
      </c>
      <c r="AV26" s="55">
        <f t="shared" si="25"/>
        <v>0</v>
      </c>
      <c r="AW26" s="18">
        <v>9</v>
      </c>
      <c r="AX26" s="17">
        <f t="shared" si="26"/>
        <v>0</v>
      </c>
      <c r="AY26" s="18">
        <v>2</v>
      </c>
      <c r="AZ26" s="17">
        <f t="shared" si="27"/>
        <v>0</v>
      </c>
      <c r="BA26" s="18">
        <v>6</v>
      </c>
      <c r="BB26" s="17">
        <f t="shared" si="28"/>
        <v>0</v>
      </c>
      <c r="BC26" s="18">
        <v>2</v>
      </c>
      <c r="BD26" s="17">
        <f t="shared" si="29"/>
        <v>0</v>
      </c>
      <c r="BE26" s="18">
        <v>10</v>
      </c>
      <c r="BF26" s="17">
        <f t="shared" si="30"/>
        <v>0</v>
      </c>
      <c r="BG26" s="18">
        <v>4</v>
      </c>
      <c r="BH26" s="17">
        <f t="shared" si="31"/>
        <v>0</v>
      </c>
      <c r="BI26" s="18">
        <v>6</v>
      </c>
      <c r="BJ26" s="17">
        <f t="shared" si="32"/>
        <v>0</v>
      </c>
      <c r="BK26" s="18">
        <v>5</v>
      </c>
      <c r="BL26" s="17">
        <f t="shared" si="33"/>
        <v>0</v>
      </c>
      <c r="BM26" s="18">
        <v>5</v>
      </c>
      <c r="BN26" s="17">
        <f t="shared" si="34"/>
        <v>0</v>
      </c>
      <c r="BO26" s="18">
        <v>6</v>
      </c>
      <c r="BP26" s="17">
        <f t="shared" si="35"/>
        <v>0</v>
      </c>
      <c r="BQ26" s="18">
        <v>2.2000000000000002</v>
      </c>
      <c r="BR26" s="17">
        <f t="shared" si="36"/>
        <v>0</v>
      </c>
      <c r="BS26" s="18">
        <v>12</v>
      </c>
      <c r="BT26" s="17">
        <f t="shared" si="37"/>
        <v>0</v>
      </c>
      <c r="BU26" s="18">
        <v>2</v>
      </c>
      <c r="BV26" s="17">
        <f t="shared" si="38"/>
        <v>0</v>
      </c>
      <c r="BW26" s="55">
        <f t="shared" si="39"/>
        <v>71.2</v>
      </c>
      <c r="BX26" s="55">
        <f t="shared" si="40"/>
        <v>0</v>
      </c>
      <c r="BY26" s="25">
        <v>15</v>
      </c>
      <c r="BZ26" s="17">
        <f t="shared" si="41"/>
        <v>0</v>
      </c>
      <c r="CA26" s="48">
        <v>12</v>
      </c>
      <c r="CB26" s="17">
        <f t="shared" si="42"/>
        <v>0</v>
      </c>
      <c r="CC26" s="25">
        <v>15</v>
      </c>
      <c r="CD26" s="17">
        <f t="shared" si="43"/>
        <v>0</v>
      </c>
      <c r="CE26" s="25">
        <v>13</v>
      </c>
      <c r="CF26" s="17">
        <f t="shared" si="44"/>
        <v>0</v>
      </c>
      <c r="CG26" s="25">
        <v>28</v>
      </c>
      <c r="CH26" s="17">
        <f t="shared" si="45"/>
        <v>0</v>
      </c>
      <c r="CI26" s="48">
        <v>5</v>
      </c>
      <c r="CJ26" s="17">
        <f t="shared" si="46"/>
        <v>0</v>
      </c>
      <c r="CK26" s="25">
        <v>10</v>
      </c>
      <c r="CL26" s="17">
        <f t="shared" si="47"/>
        <v>0</v>
      </c>
      <c r="CM26" s="25">
        <v>12</v>
      </c>
      <c r="CN26" s="17">
        <f t="shared" si="48"/>
        <v>0</v>
      </c>
      <c r="CO26" s="25">
        <v>3</v>
      </c>
      <c r="CP26" s="17">
        <f t="shared" si="49"/>
        <v>0</v>
      </c>
      <c r="CQ26" s="25">
        <v>14</v>
      </c>
      <c r="CR26" s="17">
        <f t="shared" si="50"/>
        <v>0</v>
      </c>
      <c r="CS26" s="25">
        <v>15</v>
      </c>
      <c r="CT26" s="17">
        <f t="shared" si="51"/>
        <v>0</v>
      </c>
      <c r="CU26" s="25">
        <v>10</v>
      </c>
      <c r="CV26" s="17">
        <f t="shared" si="52"/>
        <v>0</v>
      </c>
      <c r="CW26" s="25">
        <v>10</v>
      </c>
      <c r="CX26" s="17">
        <f t="shared" si="53"/>
        <v>0</v>
      </c>
      <c r="CY26" s="48">
        <v>6</v>
      </c>
      <c r="CZ26" s="17">
        <f t="shared" si="54"/>
        <v>0</v>
      </c>
      <c r="DA26" s="25">
        <v>30</v>
      </c>
      <c r="DB26" s="17">
        <f t="shared" si="55"/>
        <v>0</v>
      </c>
      <c r="DC26" s="25">
        <v>15</v>
      </c>
      <c r="DD26" s="17">
        <f t="shared" si="56"/>
        <v>0</v>
      </c>
      <c r="DE26" s="23">
        <f t="shared" si="57"/>
        <v>213</v>
      </c>
      <c r="DF26" s="22">
        <f t="shared" si="58"/>
        <v>0</v>
      </c>
      <c r="DG26" s="9">
        <v>8</v>
      </c>
      <c r="DH26" s="17">
        <f t="shared" si="59"/>
        <v>0</v>
      </c>
      <c r="DI26" s="9">
        <v>10.5</v>
      </c>
      <c r="DJ26" s="17">
        <f t="shared" si="60"/>
        <v>0</v>
      </c>
      <c r="DK26" s="9">
        <v>6</v>
      </c>
      <c r="DL26" s="17">
        <f t="shared" si="61"/>
        <v>0</v>
      </c>
      <c r="DM26" s="9">
        <v>9.5</v>
      </c>
      <c r="DN26" s="17">
        <f t="shared" si="62"/>
        <v>0</v>
      </c>
      <c r="DO26" s="9">
        <v>10</v>
      </c>
      <c r="DP26" s="17">
        <f t="shared" si="63"/>
        <v>0</v>
      </c>
      <c r="DQ26" s="9">
        <v>10</v>
      </c>
      <c r="DR26" s="17">
        <f t="shared" si="64"/>
        <v>0</v>
      </c>
      <c r="DS26" s="9">
        <v>6</v>
      </c>
      <c r="DT26" s="17">
        <f t="shared" si="65"/>
        <v>0</v>
      </c>
      <c r="DU26" s="55">
        <f t="shared" si="66"/>
        <v>60</v>
      </c>
      <c r="DV26" s="59">
        <f t="shared" si="67"/>
        <v>0</v>
      </c>
      <c r="DW26" s="18">
        <v>15</v>
      </c>
      <c r="DX26" s="17">
        <f t="shared" si="68"/>
        <v>0</v>
      </c>
      <c r="DY26" s="18">
        <v>14.4</v>
      </c>
      <c r="DZ26" s="17">
        <f t="shared" si="69"/>
        <v>0</v>
      </c>
      <c r="EA26" s="18">
        <v>15</v>
      </c>
      <c r="EB26" s="17">
        <f t="shared" si="70"/>
        <v>0</v>
      </c>
      <c r="EC26" s="18">
        <v>21</v>
      </c>
      <c r="ED26" s="17">
        <f t="shared" si="71"/>
        <v>0</v>
      </c>
      <c r="EE26" s="31">
        <v>4</v>
      </c>
      <c r="EF26" s="17">
        <f t="shared" si="72"/>
        <v>0</v>
      </c>
      <c r="EG26" s="55">
        <f t="shared" si="73"/>
        <v>69.400000000000006</v>
      </c>
      <c r="EH26" s="55">
        <f t="shared" si="74"/>
        <v>0</v>
      </c>
      <c r="EI26" s="18">
        <v>3</v>
      </c>
      <c r="EJ26" s="17">
        <f t="shared" si="75"/>
        <v>0</v>
      </c>
      <c r="EK26" s="18">
        <v>15</v>
      </c>
      <c r="EL26" s="17">
        <f t="shared" si="76"/>
        <v>0</v>
      </c>
      <c r="EM26" s="18">
        <v>10</v>
      </c>
      <c r="EN26" s="17">
        <f t="shared" si="77"/>
        <v>0</v>
      </c>
      <c r="EO26" s="18">
        <v>6</v>
      </c>
      <c r="EP26" s="17">
        <f t="shared" si="78"/>
        <v>0</v>
      </c>
      <c r="EQ26" s="18">
        <v>3</v>
      </c>
      <c r="ER26" s="17">
        <f t="shared" si="79"/>
        <v>0</v>
      </c>
      <c r="ES26" s="18">
        <v>5</v>
      </c>
      <c r="ET26" s="17">
        <f t="shared" si="80"/>
        <v>0</v>
      </c>
      <c r="EU26" s="18">
        <v>5</v>
      </c>
      <c r="EV26" s="17">
        <f t="shared" si="81"/>
        <v>0</v>
      </c>
      <c r="EW26" s="18">
        <v>24.5</v>
      </c>
      <c r="EX26" s="17">
        <f t="shared" si="82"/>
        <v>0</v>
      </c>
      <c r="EY26" s="18">
        <v>12</v>
      </c>
      <c r="EZ26" s="17">
        <f t="shared" si="83"/>
        <v>0</v>
      </c>
      <c r="FA26" s="18">
        <v>3</v>
      </c>
      <c r="FB26" s="17">
        <f t="shared" si="84"/>
        <v>0</v>
      </c>
      <c r="FC26" s="18">
        <v>5</v>
      </c>
      <c r="FD26" s="17">
        <f t="shared" si="85"/>
        <v>0</v>
      </c>
      <c r="FE26" s="18">
        <v>5</v>
      </c>
      <c r="FF26" s="17">
        <f t="shared" si="86"/>
        <v>0</v>
      </c>
      <c r="FG26" s="55">
        <f t="shared" si="87"/>
        <v>96.5</v>
      </c>
      <c r="FH26" s="55">
        <f t="shared" si="88"/>
        <v>0</v>
      </c>
      <c r="FI26" s="18">
        <v>12</v>
      </c>
      <c r="FJ26" s="17">
        <f t="shared" si="89"/>
        <v>0</v>
      </c>
      <c r="FK26" s="27">
        <v>40</v>
      </c>
      <c r="FL26" s="17">
        <f t="shared" si="90"/>
        <v>0</v>
      </c>
      <c r="FM26" s="18">
        <v>35</v>
      </c>
      <c r="FN26" s="17">
        <f t="shared" si="91"/>
        <v>0</v>
      </c>
      <c r="FO26" s="18">
        <v>5</v>
      </c>
      <c r="FP26" s="17">
        <f t="shared" si="92"/>
        <v>0</v>
      </c>
      <c r="FQ26" s="18">
        <v>12</v>
      </c>
      <c r="FR26" s="17">
        <f t="shared" si="93"/>
        <v>0</v>
      </c>
      <c r="FS26" s="17">
        <v>6</v>
      </c>
      <c r="FT26" s="17">
        <f t="shared" si="94"/>
        <v>0</v>
      </c>
      <c r="FU26" s="18">
        <v>15</v>
      </c>
      <c r="FV26" s="17">
        <f t="shared" si="95"/>
        <v>0</v>
      </c>
      <c r="FW26" s="17">
        <v>5</v>
      </c>
      <c r="FX26" s="17">
        <f t="shared" si="96"/>
        <v>0</v>
      </c>
      <c r="FY26" s="18">
        <v>5</v>
      </c>
      <c r="FZ26" s="17">
        <f t="shared" si="97"/>
        <v>0</v>
      </c>
      <c r="GA26" s="18">
        <v>10</v>
      </c>
      <c r="GB26" s="17">
        <f t="shared" si="98"/>
        <v>0</v>
      </c>
      <c r="GC26" s="18">
        <v>6</v>
      </c>
      <c r="GD26" s="17">
        <f t="shared" si="99"/>
        <v>0</v>
      </c>
      <c r="GE26" s="18">
        <v>12</v>
      </c>
      <c r="GF26" s="17">
        <f t="shared" si="100"/>
        <v>0</v>
      </c>
      <c r="GG26" s="18">
        <v>15</v>
      </c>
      <c r="GH26" s="17">
        <f t="shared" si="101"/>
        <v>0</v>
      </c>
      <c r="GI26" s="18">
        <v>20</v>
      </c>
      <c r="GJ26" s="17">
        <f t="shared" si="102"/>
        <v>0</v>
      </c>
      <c r="GK26" s="17">
        <v>12</v>
      </c>
      <c r="GL26" s="17">
        <f t="shared" si="103"/>
        <v>0</v>
      </c>
      <c r="GM26" s="27">
        <v>60</v>
      </c>
      <c r="GN26" s="17">
        <f t="shared" si="104"/>
        <v>0</v>
      </c>
      <c r="GO26" s="18">
        <v>8</v>
      </c>
      <c r="GP26" s="17">
        <f t="shared" si="105"/>
        <v>0</v>
      </c>
      <c r="GQ26" s="17">
        <v>7</v>
      </c>
      <c r="GR26" s="17">
        <f t="shared" si="106"/>
        <v>0</v>
      </c>
      <c r="GS26" s="18">
        <v>6</v>
      </c>
      <c r="GT26" s="17">
        <f t="shared" si="107"/>
        <v>0</v>
      </c>
      <c r="GU26" s="18">
        <v>13</v>
      </c>
      <c r="GV26" s="17">
        <f t="shared" si="108"/>
        <v>0</v>
      </c>
      <c r="GW26" s="18">
        <v>17</v>
      </c>
      <c r="GX26" s="17">
        <f t="shared" si="109"/>
        <v>0</v>
      </c>
      <c r="GY26" s="17">
        <v>8</v>
      </c>
      <c r="GZ26" s="17">
        <f t="shared" si="110"/>
        <v>0</v>
      </c>
      <c r="HA26" s="55">
        <f t="shared" si="111"/>
        <v>329</v>
      </c>
      <c r="HB26" s="55">
        <f t="shared" si="112"/>
        <v>0</v>
      </c>
      <c r="HC26" s="28">
        <v>0</v>
      </c>
      <c r="HD26" s="17">
        <f t="shared" si="113"/>
        <v>0</v>
      </c>
      <c r="HE26" s="28">
        <v>8</v>
      </c>
      <c r="HF26" s="17">
        <f t="shared" si="114"/>
        <v>0</v>
      </c>
      <c r="HG26" s="28">
        <v>12</v>
      </c>
      <c r="HH26" s="17">
        <f t="shared" si="115"/>
        <v>0</v>
      </c>
      <c r="HI26" s="28">
        <v>5</v>
      </c>
      <c r="HJ26" s="17">
        <f t="shared" si="116"/>
        <v>0</v>
      </c>
      <c r="HK26" s="28">
        <v>3</v>
      </c>
      <c r="HL26" s="17">
        <f t="shared" si="117"/>
        <v>0</v>
      </c>
      <c r="HM26" s="28">
        <v>15</v>
      </c>
      <c r="HN26" s="17">
        <f t="shared" si="118"/>
        <v>0</v>
      </c>
      <c r="HO26" s="28">
        <v>10</v>
      </c>
      <c r="HP26" s="17">
        <f t="shared" si="119"/>
        <v>0</v>
      </c>
      <c r="HQ26" s="28">
        <v>5.6</v>
      </c>
      <c r="HR26" s="17">
        <f t="shared" si="120"/>
        <v>0</v>
      </c>
      <c r="HS26" s="28">
        <v>3</v>
      </c>
      <c r="HT26" s="17">
        <f t="shared" si="121"/>
        <v>0</v>
      </c>
      <c r="HU26" s="28">
        <v>5</v>
      </c>
      <c r="HV26" s="17">
        <f t="shared" si="122"/>
        <v>0</v>
      </c>
      <c r="HW26" s="28">
        <v>20</v>
      </c>
      <c r="HX26" s="17">
        <f t="shared" si="123"/>
        <v>0</v>
      </c>
      <c r="HY26" s="28">
        <v>15</v>
      </c>
      <c r="HZ26" s="17">
        <f t="shared" si="124"/>
        <v>0</v>
      </c>
      <c r="IA26" s="28">
        <v>8</v>
      </c>
      <c r="IB26" s="17">
        <f t="shared" si="125"/>
        <v>0</v>
      </c>
      <c r="IC26" s="28">
        <v>2</v>
      </c>
      <c r="ID26" s="17">
        <f t="shared" si="126"/>
        <v>0</v>
      </c>
      <c r="IE26" s="28">
        <v>20</v>
      </c>
      <c r="IF26" s="17">
        <f t="shared" si="127"/>
        <v>0</v>
      </c>
      <c r="IG26" s="28">
        <v>7</v>
      </c>
      <c r="IH26" s="17">
        <f t="shared" si="128"/>
        <v>0</v>
      </c>
      <c r="II26" s="28">
        <v>30</v>
      </c>
      <c r="IJ26" s="17">
        <f t="shared" si="129"/>
        <v>0</v>
      </c>
      <c r="IK26" s="28">
        <v>12</v>
      </c>
      <c r="IL26" s="17">
        <f t="shared" si="130"/>
        <v>0</v>
      </c>
      <c r="IM26" s="28">
        <v>5</v>
      </c>
      <c r="IN26" s="17">
        <f t="shared" si="131"/>
        <v>0</v>
      </c>
      <c r="IO26" s="28">
        <v>8</v>
      </c>
      <c r="IP26" s="17">
        <f t="shared" si="132"/>
        <v>0</v>
      </c>
      <c r="IQ26" s="28">
        <v>6</v>
      </c>
      <c r="IR26" s="17">
        <f t="shared" si="133"/>
        <v>0</v>
      </c>
      <c r="IS26" s="28">
        <v>10</v>
      </c>
      <c r="IT26" s="17">
        <f t="shared" si="134"/>
        <v>0</v>
      </c>
      <c r="IU26" s="55">
        <f t="shared" si="135"/>
        <v>209.6</v>
      </c>
      <c r="IV26" s="55">
        <f t="shared" si="136"/>
        <v>0</v>
      </c>
      <c r="IW26" s="18">
        <v>2.5</v>
      </c>
      <c r="IX26" s="17">
        <f t="shared" si="137"/>
        <v>0</v>
      </c>
      <c r="IY26" s="18">
        <v>3</v>
      </c>
      <c r="IZ26" s="17">
        <f t="shared" si="138"/>
        <v>0</v>
      </c>
      <c r="JA26" s="18">
        <v>4</v>
      </c>
      <c r="JB26" s="17">
        <f t="shared" si="139"/>
        <v>0</v>
      </c>
      <c r="JC26" s="18">
        <v>2</v>
      </c>
      <c r="JD26" s="17">
        <f t="shared" si="140"/>
        <v>0</v>
      </c>
      <c r="JE26" s="55">
        <f t="shared" si="141"/>
        <v>11.5</v>
      </c>
      <c r="JF26" s="55">
        <f t="shared" si="142"/>
        <v>0</v>
      </c>
      <c r="JG26" s="18">
        <v>11</v>
      </c>
      <c r="JH26" s="17">
        <f t="shared" si="143"/>
        <v>0</v>
      </c>
      <c r="JI26" s="55">
        <f t="shared" si="144"/>
        <v>11</v>
      </c>
      <c r="JJ26" s="55">
        <f t="shared" si="145"/>
        <v>0</v>
      </c>
      <c r="JK26" s="28">
        <v>40</v>
      </c>
      <c r="JL26" s="17">
        <f t="shared" si="146"/>
        <v>0</v>
      </c>
      <c r="JM26" s="28">
        <v>50</v>
      </c>
      <c r="JN26" s="17">
        <f t="shared" si="147"/>
        <v>0</v>
      </c>
      <c r="JO26" s="171">
        <v>25</v>
      </c>
      <c r="JP26" s="17">
        <f t="shared" si="148"/>
        <v>0</v>
      </c>
      <c r="JQ26" s="28">
        <v>20</v>
      </c>
      <c r="JR26" s="17">
        <f t="shared" si="149"/>
        <v>0</v>
      </c>
      <c r="JS26" s="18">
        <v>10</v>
      </c>
      <c r="JT26" s="17">
        <f t="shared" si="150"/>
        <v>0</v>
      </c>
      <c r="JU26" s="28">
        <v>5</v>
      </c>
      <c r="JV26" s="17">
        <f t="shared" si="151"/>
        <v>0</v>
      </c>
      <c r="JW26" s="28">
        <v>20</v>
      </c>
      <c r="JX26" s="17">
        <f t="shared" si="152"/>
        <v>0</v>
      </c>
      <c r="JY26" s="29">
        <f>'[1]ՍՆՆԴԻ ՑՈՒՑԱԿ'!$H$26</f>
        <v>36</v>
      </c>
      <c r="JZ26" s="17">
        <f t="shared" si="153"/>
        <v>0</v>
      </c>
      <c r="KA26" s="28">
        <v>15</v>
      </c>
      <c r="KB26" s="17">
        <f t="shared" si="154"/>
        <v>0</v>
      </c>
      <c r="KC26" s="28">
        <v>25</v>
      </c>
      <c r="KD26" s="17">
        <f t="shared" si="155"/>
        <v>0</v>
      </c>
      <c r="KE26" s="28">
        <v>6</v>
      </c>
      <c r="KF26" s="17">
        <f t="shared" si="156"/>
        <v>0</v>
      </c>
      <c r="KG26" s="28">
        <v>50</v>
      </c>
      <c r="KH26" s="17">
        <f t="shared" si="157"/>
        <v>0</v>
      </c>
      <c r="KI26" s="28">
        <v>20</v>
      </c>
      <c r="KJ26" s="17">
        <f t="shared" si="158"/>
        <v>0</v>
      </c>
      <c r="KK26" s="28">
        <v>20</v>
      </c>
      <c r="KL26" s="17">
        <f t="shared" si="159"/>
        <v>0</v>
      </c>
      <c r="KM26" s="28">
        <v>15</v>
      </c>
      <c r="KN26" s="17">
        <f t="shared" si="160"/>
        <v>0</v>
      </c>
      <c r="KO26" s="28">
        <v>6</v>
      </c>
      <c r="KP26" s="17">
        <f t="shared" si="161"/>
        <v>0</v>
      </c>
      <c r="KQ26" s="28">
        <v>20</v>
      </c>
      <c r="KR26" s="17">
        <f t="shared" si="162"/>
        <v>0</v>
      </c>
      <c r="KS26" s="18">
        <v>24</v>
      </c>
      <c r="KT26" s="17">
        <f t="shared" si="163"/>
        <v>0</v>
      </c>
      <c r="KU26" s="28">
        <v>15</v>
      </c>
      <c r="KV26" s="17">
        <f t="shared" si="164"/>
        <v>0</v>
      </c>
      <c r="KW26" s="28">
        <v>15</v>
      </c>
      <c r="KX26" s="17">
        <f t="shared" si="165"/>
        <v>0</v>
      </c>
      <c r="KY26" s="169">
        <v>12</v>
      </c>
      <c r="KZ26" s="17">
        <f t="shared" si="166"/>
        <v>0</v>
      </c>
      <c r="LA26" s="61">
        <f t="shared" si="167"/>
        <v>449</v>
      </c>
      <c r="LB26" s="55">
        <f t="shared" si="168"/>
        <v>0</v>
      </c>
      <c r="LC26" s="30">
        <v>3</v>
      </c>
      <c r="LD26" s="17">
        <f t="shared" si="169"/>
        <v>0</v>
      </c>
      <c r="LE26" s="30">
        <v>5</v>
      </c>
      <c r="LF26" s="17">
        <f t="shared" si="170"/>
        <v>0</v>
      </c>
      <c r="LG26" s="30">
        <v>7</v>
      </c>
      <c r="LH26" s="17">
        <f t="shared" si="171"/>
        <v>0</v>
      </c>
      <c r="LI26" s="30">
        <v>13</v>
      </c>
      <c r="LJ26" s="17">
        <f t="shared" si="172"/>
        <v>0</v>
      </c>
      <c r="LK26" s="30">
        <v>5</v>
      </c>
      <c r="LL26" s="17">
        <f t="shared" si="173"/>
        <v>0</v>
      </c>
      <c r="LM26" s="30">
        <v>8</v>
      </c>
      <c r="LN26" s="17">
        <f t="shared" si="174"/>
        <v>0</v>
      </c>
      <c r="LO26" s="30">
        <v>2</v>
      </c>
      <c r="LP26" s="17">
        <f t="shared" si="175"/>
        <v>0</v>
      </c>
      <c r="LQ26" s="30">
        <v>5</v>
      </c>
      <c r="LR26" s="17">
        <f t="shared" si="176"/>
        <v>0</v>
      </c>
      <c r="LS26" s="30">
        <v>6</v>
      </c>
      <c r="LT26" s="17">
        <f t="shared" si="177"/>
        <v>0</v>
      </c>
      <c r="LU26" s="30">
        <v>3</v>
      </c>
      <c r="LV26" s="17">
        <f t="shared" si="178"/>
        <v>0</v>
      </c>
      <c r="LW26" s="30">
        <v>3</v>
      </c>
      <c r="LX26" s="17">
        <f t="shared" si="179"/>
        <v>0</v>
      </c>
      <c r="LY26" s="30">
        <v>9</v>
      </c>
      <c r="LZ26" s="17">
        <f t="shared" si="180"/>
        <v>0</v>
      </c>
      <c r="MA26" s="30">
        <v>10</v>
      </c>
      <c r="MB26" s="17">
        <f t="shared" si="181"/>
        <v>0</v>
      </c>
      <c r="MC26" s="30">
        <v>12</v>
      </c>
      <c r="MD26" s="17">
        <f t="shared" si="182"/>
        <v>0</v>
      </c>
      <c r="ME26" s="23">
        <f t="shared" si="183"/>
        <v>91</v>
      </c>
      <c r="MF26" s="22">
        <f t="shared" si="184"/>
        <v>0</v>
      </c>
      <c r="MG26" s="17">
        <v>4</v>
      </c>
      <c r="MH26" s="17">
        <f t="shared" si="185"/>
        <v>0</v>
      </c>
      <c r="MI26" s="55">
        <f t="shared" si="0"/>
        <v>4</v>
      </c>
      <c r="MJ26" s="55">
        <f t="shared" si="1"/>
        <v>0</v>
      </c>
      <c r="MK26" s="1">
        <v>30</v>
      </c>
      <c r="ML26" s="55">
        <f t="shared" si="186"/>
        <v>0</v>
      </c>
      <c r="MM26" s="58">
        <f t="shared" si="187"/>
        <v>1796.2</v>
      </c>
      <c r="MN26" s="55">
        <f t="shared" si="2"/>
        <v>0</v>
      </c>
    </row>
    <row r="27" spans="1:352" s="24" customFormat="1" ht="18">
      <c r="A27" s="17">
        <v>19</v>
      </c>
      <c r="B27" s="18" t="s">
        <v>27</v>
      </c>
      <c r="C27" s="18" t="s">
        <v>4</v>
      </c>
      <c r="D27" s="17">
        <f>'Գնման ժամանակացույց ԱՄՓՈՓ'!D23</f>
        <v>0</v>
      </c>
      <c r="E27" s="21">
        <v>100</v>
      </c>
      <c r="F27" s="17">
        <f t="shared" si="3"/>
        <v>0</v>
      </c>
      <c r="G27" s="21">
        <v>0</v>
      </c>
      <c r="H27" s="17">
        <f t="shared" si="4"/>
        <v>0</v>
      </c>
      <c r="I27" s="21">
        <v>0</v>
      </c>
      <c r="J27" s="17">
        <f t="shared" si="5"/>
        <v>0</v>
      </c>
      <c r="K27" s="21">
        <v>0</v>
      </c>
      <c r="L27" s="17">
        <f t="shared" si="6"/>
        <v>0</v>
      </c>
      <c r="M27" s="21">
        <v>80</v>
      </c>
      <c r="N27" s="17">
        <f t="shared" si="7"/>
        <v>0</v>
      </c>
      <c r="O27" s="21">
        <v>60</v>
      </c>
      <c r="P27" s="17">
        <f t="shared" si="8"/>
        <v>0</v>
      </c>
      <c r="Q27" s="21">
        <v>0</v>
      </c>
      <c r="R27" s="17">
        <f t="shared" si="9"/>
        <v>0</v>
      </c>
      <c r="S27" s="21">
        <v>50</v>
      </c>
      <c r="T27" s="17">
        <f t="shared" si="10"/>
        <v>0</v>
      </c>
      <c r="U27" s="21">
        <v>60</v>
      </c>
      <c r="V27" s="17">
        <f t="shared" si="11"/>
        <v>0</v>
      </c>
      <c r="W27" s="21">
        <v>30</v>
      </c>
      <c r="X27" s="17">
        <f t="shared" si="12"/>
        <v>0</v>
      </c>
      <c r="Y27" s="21">
        <v>40</v>
      </c>
      <c r="Z27" s="17">
        <f t="shared" si="13"/>
        <v>0</v>
      </c>
      <c r="AA27" s="21">
        <v>0</v>
      </c>
      <c r="AB27" s="17">
        <f t="shared" si="14"/>
        <v>0</v>
      </c>
      <c r="AC27" s="21">
        <v>30</v>
      </c>
      <c r="AD27" s="17">
        <f t="shared" si="15"/>
        <v>0</v>
      </c>
      <c r="AE27" s="21">
        <v>60</v>
      </c>
      <c r="AF27" s="17">
        <f t="shared" si="16"/>
        <v>0</v>
      </c>
      <c r="AG27" s="21">
        <v>80</v>
      </c>
      <c r="AH27" s="17">
        <f t="shared" si="17"/>
        <v>0</v>
      </c>
      <c r="AI27" s="21">
        <v>130</v>
      </c>
      <c r="AJ27" s="17">
        <f t="shared" si="18"/>
        <v>0</v>
      </c>
      <c r="AK27" s="21">
        <v>0</v>
      </c>
      <c r="AL27" s="17">
        <f t="shared" si="19"/>
        <v>0</v>
      </c>
      <c r="AM27" s="21">
        <v>20</v>
      </c>
      <c r="AN27" s="17">
        <f t="shared" si="20"/>
        <v>0</v>
      </c>
      <c r="AO27" s="21">
        <v>0</v>
      </c>
      <c r="AP27" s="17">
        <f t="shared" si="21"/>
        <v>0</v>
      </c>
      <c r="AQ27" s="21">
        <v>0</v>
      </c>
      <c r="AR27" s="17">
        <f t="shared" si="22"/>
        <v>0</v>
      </c>
      <c r="AS27" s="21">
        <v>50</v>
      </c>
      <c r="AT27" s="17">
        <f t="shared" si="23"/>
        <v>0</v>
      </c>
      <c r="AU27" s="54">
        <f t="shared" si="24"/>
        <v>790</v>
      </c>
      <c r="AV27" s="55">
        <f t="shared" si="25"/>
        <v>0</v>
      </c>
      <c r="AW27" s="18">
        <v>550</v>
      </c>
      <c r="AX27" s="17">
        <f t="shared" si="26"/>
        <v>0</v>
      </c>
      <c r="AY27" s="18">
        <v>50</v>
      </c>
      <c r="AZ27" s="17">
        <f t="shared" si="27"/>
        <v>0</v>
      </c>
      <c r="BA27" s="18">
        <v>50</v>
      </c>
      <c r="BB27" s="17">
        <f t="shared" si="28"/>
        <v>0</v>
      </c>
      <c r="BC27" s="18">
        <v>20</v>
      </c>
      <c r="BD27" s="17">
        <f t="shared" si="29"/>
        <v>0</v>
      </c>
      <c r="BE27" s="18">
        <v>50</v>
      </c>
      <c r="BF27" s="17">
        <f t="shared" si="30"/>
        <v>0</v>
      </c>
      <c r="BG27" s="18">
        <v>40</v>
      </c>
      <c r="BH27" s="17">
        <f t="shared" si="31"/>
        <v>0</v>
      </c>
      <c r="BI27" s="18">
        <v>100</v>
      </c>
      <c r="BJ27" s="17">
        <f t="shared" si="32"/>
        <v>0</v>
      </c>
      <c r="BK27" s="18">
        <v>20</v>
      </c>
      <c r="BL27" s="17">
        <f t="shared" si="33"/>
        <v>0</v>
      </c>
      <c r="BM27" s="18">
        <v>25</v>
      </c>
      <c r="BN27" s="17">
        <f t="shared" si="34"/>
        <v>0</v>
      </c>
      <c r="BO27" s="18">
        <v>200</v>
      </c>
      <c r="BP27" s="17">
        <f t="shared" si="35"/>
        <v>0</v>
      </c>
      <c r="BQ27" s="18">
        <v>30</v>
      </c>
      <c r="BR27" s="17">
        <f t="shared" si="36"/>
        <v>0</v>
      </c>
      <c r="BS27" s="18">
        <v>0</v>
      </c>
      <c r="BT27" s="17">
        <f t="shared" si="37"/>
        <v>0</v>
      </c>
      <c r="BU27" s="18">
        <v>90</v>
      </c>
      <c r="BV27" s="17">
        <f t="shared" si="38"/>
        <v>0</v>
      </c>
      <c r="BW27" s="55">
        <f t="shared" si="39"/>
        <v>1225</v>
      </c>
      <c r="BX27" s="55">
        <f t="shared" si="40"/>
        <v>0</v>
      </c>
      <c r="BY27" s="25">
        <v>100</v>
      </c>
      <c r="BZ27" s="17">
        <f t="shared" si="41"/>
        <v>0</v>
      </c>
      <c r="CA27" s="18">
        <v>100</v>
      </c>
      <c r="CB27" s="17">
        <f t="shared" si="42"/>
        <v>0</v>
      </c>
      <c r="CC27" s="25">
        <v>100</v>
      </c>
      <c r="CD27" s="17">
        <f t="shared" si="43"/>
        <v>0</v>
      </c>
      <c r="CE27" s="25">
        <v>100</v>
      </c>
      <c r="CF27" s="17">
        <f t="shared" si="44"/>
        <v>0</v>
      </c>
      <c r="CG27" s="25">
        <v>150</v>
      </c>
      <c r="CH27" s="17">
        <f t="shared" si="45"/>
        <v>0</v>
      </c>
      <c r="CI27" s="48">
        <v>87</v>
      </c>
      <c r="CJ27" s="17">
        <f t="shared" si="46"/>
        <v>0</v>
      </c>
      <c r="CK27" s="25">
        <v>60</v>
      </c>
      <c r="CL27" s="17">
        <f t="shared" si="47"/>
        <v>0</v>
      </c>
      <c r="CM27" s="25">
        <v>90</v>
      </c>
      <c r="CN27" s="17">
        <f t="shared" si="48"/>
        <v>0</v>
      </c>
      <c r="CO27" s="25">
        <v>30</v>
      </c>
      <c r="CP27" s="17">
        <f t="shared" si="49"/>
        <v>0</v>
      </c>
      <c r="CQ27" s="25">
        <v>250</v>
      </c>
      <c r="CR27" s="17">
        <f t="shared" si="50"/>
        <v>0</v>
      </c>
      <c r="CS27" s="25">
        <v>100</v>
      </c>
      <c r="CT27" s="17">
        <f t="shared" si="51"/>
        <v>0</v>
      </c>
      <c r="CU27" s="25">
        <v>60</v>
      </c>
      <c r="CV27" s="17">
        <f t="shared" si="52"/>
        <v>0</v>
      </c>
      <c r="CW27" s="25">
        <v>150</v>
      </c>
      <c r="CX27" s="17">
        <f t="shared" si="53"/>
        <v>0</v>
      </c>
      <c r="CY27" s="18">
        <v>60</v>
      </c>
      <c r="CZ27" s="17">
        <f t="shared" si="54"/>
        <v>0</v>
      </c>
      <c r="DA27" s="25">
        <v>120</v>
      </c>
      <c r="DB27" s="17">
        <f t="shared" si="55"/>
        <v>0</v>
      </c>
      <c r="DC27" s="25">
        <v>40</v>
      </c>
      <c r="DD27" s="17">
        <f t="shared" si="56"/>
        <v>0</v>
      </c>
      <c r="DE27" s="23">
        <f t="shared" si="57"/>
        <v>1597</v>
      </c>
      <c r="DF27" s="22">
        <f t="shared" si="58"/>
        <v>0</v>
      </c>
      <c r="DG27" s="9">
        <v>0</v>
      </c>
      <c r="DH27" s="17">
        <f t="shared" si="59"/>
        <v>0</v>
      </c>
      <c r="DI27" s="9">
        <v>0</v>
      </c>
      <c r="DJ27" s="17">
        <f t="shared" si="60"/>
        <v>0</v>
      </c>
      <c r="DK27" s="9">
        <v>0</v>
      </c>
      <c r="DL27" s="17">
        <f t="shared" si="61"/>
        <v>0</v>
      </c>
      <c r="DM27" s="9">
        <v>0</v>
      </c>
      <c r="DN27" s="17">
        <f t="shared" si="62"/>
        <v>0</v>
      </c>
      <c r="DO27" s="9">
        <v>0</v>
      </c>
      <c r="DP27" s="17">
        <f t="shared" si="63"/>
        <v>0</v>
      </c>
      <c r="DQ27" s="9">
        <v>0</v>
      </c>
      <c r="DR27" s="17">
        <f t="shared" si="64"/>
        <v>0</v>
      </c>
      <c r="DS27" s="9">
        <v>0</v>
      </c>
      <c r="DT27" s="17">
        <f t="shared" si="65"/>
        <v>0</v>
      </c>
      <c r="DU27" s="55">
        <f t="shared" si="66"/>
        <v>0</v>
      </c>
      <c r="DV27" s="59">
        <f t="shared" si="67"/>
        <v>0</v>
      </c>
      <c r="DW27" s="18">
        <v>300</v>
      </c>
      <c r="DX27" s="17">
        <f t="shared" si="68"/>
        <v>0</v>
      </c>
      <c r="DY27" s="18">
        <v>35</v>
      </c>
      <c r="DZ27" s="17">
        <f t="shared" si="69"/>
        <v>0</v>
      </c>
      <c r="EA27" s="18">
        <v>150</v>
      </c>
      <c r="EB27" s="17">
        <f t="shared" si="70"/>
        <v>0</v>
      </c>
      <c r="EC27" s="18">
        <v>50</v>
      </c>
      <c r="ED27" s="17">
        <f t="shared" si="71"/>
        <v>0</v>
      </c>
      <c r="EE27" s="31">
        <v>50</v>
      </c>
      <c r="EF27" s="17">
        <f t="shared" si="72"/>
        <v>0</v>
      </c>
      <c r="EG27" s="55">
        <f t="shared" si="73"/>
        <v>585</v>
      </c>
      <c r="EH27" s="55">
        <f t="shared" si="74"/>
        <v>0</v>
      </c>
      <c r="EI27" s="18"/>
      <c r="EJ27" s="17">
        <f t="shared" si="75"/>
        <v>0</v>
      </c>
      <c r="EK27" s="18">
        <v>180</v>
      </c>
      <c r="EL27" s="17">
        <f t="shared" si="76"/>
        <v>0</v>
      </c>
      <c r="EM27" s="18"/>
      <c r="EN27" s="17">
        <f t="shared" si="77"/>
        <v>0</v>
      </c>
      <c r="EO27" s="18"/>
      <c r="EP27" s="17">
        <f t="shared" si="78"/>
        <v>0</v>
      </c>
      <c r="EQ27" s="18"/>
      <c r="ER27" s="17">
        <f t="shared" si="79"/>
        <v>0</v>
      </c>
      <c r="ES27" s="18">
        <v>100</v>
      </c>
      <c r="ET27" s="17">
        <f t="shared" si="80"/>
        <v>0</v>
      </c>
      <c r="EU27" s="18"/>
      <c r="EV27" s="17">
        <f t="shared" si="81"/>
        <v>0</v>
      </c>
      <c r="EW27" s="18"/>
      <c r="EX27" s="17">
        <f t="shared" si="82"/>
        <v>0</v>
      </c>
      <c r="EY27" s="18"/>
      <c r="EZ27" s="17">
        <f t="shared" si="83"/>
        <v>0</v>
      </c>
      <c r="FA27" s="18"/>
      <c r="FB27" s="17">
        <f t="shared" si="84"/>
        <v>0</v>
      </c>
      <c r="FC27" s="18">
        <v>10</v>
      </c>
      <c r="FD27" s="17">
        <f t="shared" si="85"/>
        <v>0</v>
      </c>
      <c r="FE27" s="18">
        <v>10</v>
      </c>
      <c r="FF27" s="17">
        <f t="shared" si="86"/>
        <v>0</v>
      </c>
      <c r="FG27" s="55">
        <f t="shared" si="87"/>
        <v>300</v>
      </c>
      <c r="FH27" s="55">
        <f t="shared" si="88"/>
        <v>0</v>
      </c>
      <c r="FI27" s="18">
        <v>100</v>
      </c>
      <c r="FJ27" s="17">
        <f t="shared" si="89"/>
        <v>0</v>
      </c>
      <c r="FK27" s="27">
        <v>150</v>
      </c>
      <c r="FL27" s="17">
        <f t="shared" si="90"/>
        <v>0</v>
      </c>
      <c r="FM27" s="18">
        <v>150</v>
      </c>
      <c r="FN27" s="17">
        <f t="shared" si="91"/>
        <v>0</v>
      </c>
      <c r="FO27" s="18">
        <v>150</v>
      </c>
      <c r="FP27" s="17">
        <f t="shared" si="92"/>
        <v>0</v>
      </c>
      <c r="FQ27" s="18">
        <v>250</v>
      </c>
      <c r="FR27" s="17">
        <f t="shared" si="93"/>
        <v>0</v>
      </c>
      <c r="FS27" s="17">
        <v>250</v>
      </c>
      <c r="FT27" s="17">
        <f t="shared" si="94"/>
        <v>0</v>
      </c>
      <c r="FU27" s="18">
        <v>0</v>
      </c>
      <c r="FV27" s="17">
        <f t="shared" si="95"/>
        <v>0</v>
      </c>
      <c r="FW27" s="17">
        <v>0</v>
      </c>
      <c r="FX27" s="17">
        <f t="shared" si="96"/>
        <v>0</v>
      </c>
      <c r="FY27" s="18">
        <v>100</v>
      </c>
      <c r="FZ27" s="17">
        <f t="shared" si="97"/>
        <v>0</v>
      </c>
      <c r="GA27" s="18">
        <v>20</v>
      </c>
      <c r="GB27" s="17">
        <f t="shared" si="98"/>
        <v>0</v>
      </c>
      <c r="GC27" s="18">
        <v>0</v>
      </c>
      <c r="GD27" s="17">
        <f t="shared" si="99"/>
        <v>0</v>
      </c>
      <c r="GE27" s="18">
        <v>20</v>
      </c>
      <c r="GF27" s="17">
        <f t="shared" si="100"/>
        <v>0</v>
      </c>
      <c r="GG27" s="18">
        <v>50</v>
      </c>
      <c r="GH27" s="17">
        <f t="shared" si="101"/>
        <v>0</v>
      </c>
      <c r="GI27" s="18">
        <v>50</v>
      </c>
      <c r="GJ27" s="17">
        <f t="shared" si="102"/>
        <v>0</v>
      </c>
      <c r="GK27" s="17">
        <v>0</v>
      </c>
      <c r="GL27" s="17">
        <f t="shared" si="103"/>
        <v>0</v>
      </c>
      <c r="GM27" s="27">
        <v>250</v>
      </c>
      <c r="GN27" s="17">
        <f t="shared" si="104"/>
        <v>0</v>
      </c>
      <c r="GO27" s="18">
        <v>50</v>
      </c>
      <c r="GP27" s="17">
        <f t="shared" si="105"/>
        <v>0</v>
      </c>
      <c r="GQ27" s="17">
        <v>100</v>
      </c>
      <c r="GR27" s="17">
        <f t="shared" si="106"/>
        <v>0</v>
      </c>
      <c r="GS27" s="18">
        <v>100</v>
      </c>
      <c r="GT27" s="17">
        <f t="shared" si="107"/>
        <v>0</v>
      </c>
      <c r="GU27" s="18">
        <v>100</v>
      </c>
      <c r="GV27" s="17">
        <f t="shared" si="108"/>
        <v>0</v>
      </c>
      <c r="GW27" s="18">
        <v>100</v>
      </c>
      <c r="GX27" s="17">
        <f t="shared" si="109"/>
        <v>0</v>
      </c>
      <c r="GY27" s="17">
        <v>0</v>
      </c>
      <c r="GZ27" s="17">
        <f t="shared" si="110"/>
        <v>0</v>
      </c>
      <c r="HA27" s="55">
        <f t="shared" si="111"/>
        <v>1990</v>
      </c>
      <c r="HB27" s="55">
        <f t="shared" si="112"/>
        <v>0</v>
      </c>
      <c r="HC27" s="28">
        <v>30</v>
      </c>
      <c r="HD27" s="17">
        <f t="shared" si="113"/>
        <v>0</v>
      </c>
      <c r="HE27" s="28">
        <v>60</v>
      </c>
      <c r="HF27" s="17">
        <f t="shared" si="114"/>
        <v>0</v>
      </c>
      <c r="HG27" s="28">
        <v>100</v>
      </c>
      <c r="HH27" s="17">
        <f t="shared" si="115"/>
        <v>0</v>
      </c>
      <c r="HI27" s="28">
        <v>30</v>
      </c>
      <c r="HJ27" s="17">
        <f t="shared" si="116"/>
        <v>0</v>
      </c>
      <c r="HK27" s="28">
        <v>80</v>
      </c>
      <c r="HL27" s="17">
        <f t="shared" si="117"/>
        <v>0</v>
      </c>
      <c r="HM27" s="28">
        <v>0</v>
      </c>
      <c r="HN27" s="17">
        <f t="shared" si="118"/>
        <v>0</v>
      </c>
      <c r="HO27" s="28">
        <v>0</v>
      </c>
      <c r="HP27" s="17">
        <f t="shared" si="119"/>
        <v>0</v>
      </c>
      <c r="HQ27" s="28">
        <v>0</v>
      </c>
      <c r="HR27" s="17">
        <f t="shared" si="120"/>
        <v>0</v>
      </c>
      <c r="HS27" s="28">
        <v>50</v>
      </c>
      <c r="HT27" s="17">
        <f t="shared" si="121"/>
        <v>0</v>
      </c>
      <c r="HU27" s="28">
        <v>40</v>
      </c>
      <c r="HV27" s="17">
        <f t="shared" si="122"/>
        <v>0</v>
      </c>
      <c r="HW27" s="28">
        <v>80</v>
      </c>
      <c r="HX27" s="17">
        <f t="shared" si="123"/>
        <v>0</v>
      </c>
      <c r="HY27" s="28">
        <v>100</v>
      </c>
      <c r="HZ27" s="17">
        <f t="shared" si="124"/>
        <v>0</v>
      </c>
      <c r="IA27" s="28">
        <v>0</v>
      </c>
      <c r="IB27" s="17">
        <f t="shared" si="125"/>
        <v>0</v>
      </c>
      <c r="IC27" s="28">
        <v>100</v>
      </c>
      <c r="ID27" s="17">
        <f t="shared" si="126"/>
        <v>0</v>
      </c>
      <c r="IE27" s="28">
        <v>0</v>
      </c>
      <c r="IF27" s="17">
        <f t="shared" si="127"/>
        <v>0</v>
      </c>
      <c r="IG27" s="28">
        <v>70</v>
      </c>
      <c r="IH27" s="17">
        <f t="shared" si="128"/>
        <v>0</v>
      </c>
      <c r="II27" s="28">
        <v>100</v>
      </c>
      <c r="IJ27" s="17">
        <f t="shared" si="129"/>
        <v>0</v>
      </c>
      <c r="IK27" s="28">
        <v>100</v>
      </c>
      <c r="IL27" s="17">
        <f t="shared" si="130"/>
        <v>0</v>
      </c>
      <c r="IM27" s="28">
        <v>0</v>
      </c>
      <c r="IN27" s="17">
        <f t="shared" si="131"/>
        <v>0</v>
      </c>
      <c r="IO27" s="28">
        <v>70</v>
      </c>
      <c r="IP27" s="17">
        <f t="shared" si="132"/>
        <v>0</v>
      </c>
      <c r="IQ27" s="28">
        <v>20</v>
      </c>
      <c r="IR27" s="17">
        <f t="shared" si="133"/>
        <v>0</v>
      </c>
      <c r="IS27" s="28">
        <v>0</v>
      </c>
      <c r="IT27" s="17">
        <f t="shared" si="134"/>
        <v>0</v>
      </c>
      <c r="IU27" s="55">
        <f t="shared" si="135"/>
        <v>1030</v>
      </c>
      <c r="IV27" s="55">
        <f t="shared" si="136"/>
        <v>0</v>
      </c>
      <c r="IW27" s="18">
        <v>0</v>
      </c>
      <c r="IX27" s="17">
        <f t="shared" si="137"/>
        <v>0</v>
      </c>
      <c r="IY27" s="18">
        <v>0</v>
      </c>
      <c r="IZ27" s="17">
        <f t="shared" si="138"/>
        <v>0</v>
      </c>
      <c r="JA27" s="18">
        <v>0</v>
      </c>
      <c r="JB27" s="17">
        <f t="shared" si="139"/>
        <v>0</v>
      </c>
      <c r="JC27" s="18">
        <v>0</v>
      </c>
      <c r="JD27" s="17">
        <f t="shared" si="140"/>
        <v>0</v>
      </c>
      <c r="JE27" s="55">
        <f t="shared" si="141"/>
        <v>0</v>
      </c>
      <c r="JF27" s="55">
        <f t="shared" si="142"/>
        <v>0</v>
      </c>
      <c r="JG27" s="18">
        <v>0</v>
      </c>
      <c r="JH27" s="17">
        <f t="shared" si="143"/>
        <v>0</v>
      </c>
      <c r="JI27" s="55">
        <f t="shared" si="144"/>
        <v>0</v>
      </c>
      <c r="JJ27" s="55">
        <f t="shared" si="145"/>
        <v>0</v>
      </c>
      <c r="JK27" s="28">
        <v>250</v>
      </c>
      <c r="JL27" s="17">
        <f t="shared" si="146"/>
        <v>0</v>
      </c>
      <c r="JM27" s="28">
        <v>0</v>
      </c>
      <c r="JN27" s="17">
        <f t="shared" si="147"/>
        <v>0</v>
      </c>
      <c r="JO27" s="171">
        <v>50</v>
      </c>
      <c r="JP27" s="17">
        <f t="shared" si="148"/>
        <v>0</v>
      </c>
      <c r="JQ27" s="28">
        <v>20</v>
      </c>
      <c r="JR27" s="17">
        <f t="shared" si="149"/>
        <v>0</v>
      </c>
      <c r="JS27" s="18">
        <v>60</v>
      </c>
      <c r="JT27" s="17">
        <f t="shared" si="150"/>
        <v>0</v>
      </c>
      <c r="JU27" s="28">
        <v>100</v>
      </c>
      <c r="JV27" s="17">
        <f t="shared" si="151"/>
        <v>0</v>
      </c>
      <c r="JW27" s="28">
        <v>100</v>
      </c>
      <c r="JX27" s="17">
        <f t="shared" si="152"/>
        <v>0</v>
      </c>
      <c r="JY27" s="29">
        <f>'[1]ՍՆՆԴԻ ՑՈՒՑԱԿ'!$H$28</f>
        <v>84</v>
      </c>
      <c r="JZ27" s="17">
        <f t="shared" si="153"/>
        <v>0</v>
      </c>
      <c r="KA27" s="28">
        <v>20</v>
      </c>
      <c r="KB27" s="17">
        <f t="shared" si="154"/>
        <v>0</v>
      </c>
      <c r="KC27" s="28">
        <v>25</v>
      </c>
      <c r="KD27" s="17">
        <f t="shared" si="155"/>
        <v>0</v>
      </c>
      <c r="KE27" s="28">
        <v>50</v>
      </c>
      <c r="KF27" s="17">
        <f t="shared" si="156"/>
        <v>0</v>
      </c>
      <c r="KG27" s="28">
        <v>0</v>
      </c>
      <c r="KH27" s="17">
        <f t="shared" si="157"/>
        <v>0</v>
      </c>
      <c r="KI27" s="28">
        <v>70</v>
      </c>
      <c r="KJ27" s="17">
        <f t="shared" si="158"/>
        <v>0</v>
      </c>
      <c r="KK27" s="28">
        <v>30</v>
      </c>
      <c r="KL27" s="17">
        <f t="shared" si="159"/>
        <v>0</v>
      </c>
      <c r="KM27" s="28">
        <v>0</v>
      </c>
      <c r="KN27" s="17">
        <f t="shared" si="160"/>
        <v>0</v>
      </c>
      <c r="KO27" s="28">
        <v>100</v>
      </c>
      <c r="KP27" s="17">
        <f t="shared" si="161"/>
        <v>0</v>
      </c>
      <c r="KQ27" s="28">
        <v>200</v>
      </c>
      <c r="KR27" s="17">
        <f t="shared" si="162"/>
        <v>0</v>
      </c>
      <c r="KS27" s="18">
        <v>100</v>
      </c>
      <c r="KT27" s="17">
        <f t="shared" si="163"/>
        <v>0</v>
      </c>
      <c r="KU27" s="28">
        <v>50</v>
      </c>
      <c r="KV27" s="17">
        <f t="shared" si="164"/>
        <v>0</v>
      </c>
      <c r="KW27" s="28">
        <v>50</v>
      </c>
      <c r="KX27" s="17">
        <f t="shared" si="165"/>
        <v>0</v>
      </c>
      <c r="KY27" s="169">
        <v>400</v>
      </c>
      <c r="KZ27" s="17">
        <f t="shared" si="166"/>
        <v>0</v>
      </c>
      <c r="LA27" s="61">
        <f t="shared" si="167"/>
        <v>1759</v>
      </c>
      <c r="LB27" s="55">
        <f t="shared" si="168"/>
        <v>0</v>
      </c>
      <c r="LC27" s="30">
        <v>120</v>
      </c>
      <c r="LD27" s="17">
        <f t="shared" si="169"/>
        <v>0</v>
      </c>
      <c r="LE27" s="30">
        <v>20</v>
      </c>
      <c r="LF27" s="17">
        <f t="shared" si="170"/>
        <v>0</v>
      </c>
      <c r="LG27" s="30">
        <v>80</v>
      </c>
      <c r="LH27" s="17">
        <f t="shared" si="171"/>
        <v>0</v>
      </c>
      <c r="LI27" s="30">
        <v>0</v>
      </c>
      <c r="LJ27" s="17">
        <f t="shared" si="172"/>
        <v>0</v>
      </c>
      <c r="LK27" s="30">
        <v>40</v>
      </c>
      <c r="LL27" s="17">
        <f t="shared" si="173"/>
        <v>0</v>
      </c>
      <c r="LM27" s="30">
        <v>60</v>
      </c>
      <c r="LN27" s="17">
        <f t="shared" si="174"/>
        <v>0</v>
      </c>
      <c r="LO27" s="30">
        <v>100</v>
      </c>
      <c r="LP27" s="17">
        <f t="shared" si="175"/>
        <v>0</v>
      </c>
      <c r="LQ27" s="30">
        <v>100</v>
      </c>
      <c r="LR27" s="17">
        <f t="shared" si="176"/>
        <v>0</v>
      </c>
      <c r="LS27" s="30">
        <v>50</v>
      </c>
      <c r="LT27" s="17">
        <f t="shared" si="177"/>
        <v>0</v>
      </c>
      <c r="LU27" s="30">
        <v>100</v>
      </c>
      <c r="LV27" s="17">
        <f t="shared" si="178"/>
        <v>0</v>
      </c>
      <c r="LW27" s="30">
        <v>60</v>
      </c>
      <c r="LX27" s="17">
        <f t="shared" si="179"/>
        <v>0</v>
      </c>
      <c r="LY27" s="30">
        <v>40</v>
      </c>
      <c r="LZ27" s="17">
        <f t="shared" si="180"/>
        <v>0</v>
      </c>
      <c r="MA27" s="30">
        <v>100</v>
      </c>
      <c r="MB27" s="17">
        <f t="shared" si="181"/>
        <v>0</v>
      </c>
      <c r="MC27" s="30">
        <v>20</v>
      </c>
      <c r="MD27" s="17">
        <f t="shared" si="182"/>
        <v>0</v>
      </c>
      <c r="ME27" s="23">
        <f t="shared" si="183"/>
        <v>890</v>
      </c>
      <c r="MF27" s="22">
        <f t="shared" si="184"/>
        <v>0</v>
      </c>
      <c r="MG27" s="17">
        <v>30</v>
      </c>
      <c r="MH27" s="17">
        <f t="shared" si="185"/>
        <v>0</v>
      </c>
      <c r="MI27" s="55">
        <f t="shared" si="0"/>
        <v>30</v>
      </c>
      <c r="MJ27" s="55">
        <f t="shared" si="1"/>
        <v>0</v>
      </c>
      <c r="MK27" s="1">
        <v>100</v>
      </c>
      <c r="ML27" s="55">
        <f t="shared" si="186"/>
        <v>0</v>
      </c>
      <c r="MM27" s="58">
        <f t="shared" si="187"/>
        <v>10296</v>
      </c>
      <c r="MN27" s="55">
        <f t="shared" si="2"/>
        <v>0</v>
      </c>
    </row>
    <row r="28" spans="1:352" s="24" customFormat="1" ht="18">
      <c r="A28" s="17">
        <v>20</v>
      </c>
      <c r="B28" s="18" t="s">
        <v>28</v>
      </c>
      <c r="C28" s="18" t="s">
        <v>4</v>
      </c>
      <c r="D28" s="17">
        <f>'Գնման ժամանակացույց ԱՄՓՈՓ'!D24</f>
        <v>0</v>
      </c>
      <c r="E28" s="21">
        <v>80</v>
      </c>
      <c r="F28" s="17">
        <f t="shared" si="3"/>
        <v>0</v>
      </c>
      <c r="G28" s="21">
        <v>170</v>
      </c>
      <c r="H28" s="17">
        <f t="shared" si="4"/>
        <v>0</v>
      </c>
      <c r="I28" s="21">
        <v>350</v>
      </c>
      <c r="J28" s="17">
        <f t="shared" si="5"/>
        <v>0</v>
      </c>
      <c r="K28" s="21">
        <v>40</v>
      </c>
      <c r="L28" s="17">
        <f t="shared" si="6"/>
        <v>0</v>
      </c>
      <c r="M28" s="21">
        <v>60</v>
      </c>
      <c r="N28" s="17">
        <f t="shared" si="7"/>
        <v>0</v>
      </c>
      <c r="O28" s="21">
        <v>100</v>
      </c>
      <c r="P28" s="17">
        <f t="shared" si="8"/>
        <v>0</v>
      </c>
      <c r="Q28" s="21">
        <v>60</v>
      </c>
      <c r="R28" s="17">
        <f t="shared" si="9"/>
        <v>0</v>
      </c>
      <c r="S28" s="21">
        <v>30</v>
      </c>
      <c r="T28" s="17">
        <f t="shared" si="10"/>
        <v>0</v>
      </c>
      <c r="U28" s="21">
        <v>40</v>
      </c>
      <c r="V28" s="17">
        <f t="shared" si="11"/>
        <v>0</v>
      </c>
      <c r="W28" s="21">
        <v>50</v>
      </c>
      <c r="X28" s="17">
        <f t="shared" si="12"/>
        <v>0</v>
      </c>
      <c r="Y28" s="21">
        <v>40</v>
      </c>
      <c r="Z28" s="17">
        <f t="shared" si="13"/>
        <v>0</v>
      </c>
      <c r="AA28" s="21">
        <v>40</v>
      </c>
      <c r="AB28" s="17">
        <f t="shared" si="14"/>
        <v>0</v>
      </c>
      <c r="AC28" s="21">
        <v>80</v>
      </c>
      <c r="AD28" s="17">
        <f t="shared" si="15"/>
        <v>0</v>
      </c>
      <c r="AE28" s="21">
        <v>30</v>
      </c>
      <c r="AF28" s="17">
        <f t="shared" si="16"/>
        <v>0</v>
      </c>
      <c r="AG28" s="21">
        <v>120</v>
      </c>
      <c r="AH28" s="17">
        <f t="shared" si="17"/>
        <v>0</v>
      </c>
      <c r="AI28" s="21">
        <v>50</v>
      </c>
      <c r="AJ28" s="17">
        <f t="shared" si="18"/>
        <v>0</v>
      </c>
      <c r="AK28" s="21">
        <v>150</v>
      </c>
      <c r="AL28" s="17">
        <f t="shared" si="19"/>
        <v>0</v>
      </c>
      <c r="AM28" s="21">
        <v>50</v>
      </c>
      <c r="AN28" s="17">
        <f t="shared" si="20"/>
        <v>0</v>
      </c>
      <c r="AO28" s="21">
        <v>80</v>
      </c>
      <c r="AP28" s="17">
        <f t="shared" si="21"/>
        <v>0</v>
      </c>
      <c r="AQ28" s="21">
        <v>60</v>
      </c>
      <c r="AR28" s="17">
        <f t="shared" si="22"/>
        <v>0</v>
      </c>
      <c r="AS28" s="21">
        <v>45</v>
      </c>
      <c r="AT28" s="17">
        <f t="shared" si="23"/>
        <v>0</v>
      </c>
      <c r="AU28" s="54">
        <f t="shared" si="24"/>
        <v>1725</v>
      </c>
      <c r="AV28" s="55">
        <f t="shared" si="25"/>
        <v>0</v>
      </c>
      <c r="AW28" s="18">
        <v>290</v>
      </c>
      <c r="AX28" s="17">
        <f t="shared" si="26"/>
        <v>0</v>
      </c>
      <c r="AY28" s="18">
        <v>60</v>
      </c>
      <c r="AZ28" s="17">
        <f t="shared" si="27"/>
        <v>0</v>
      </c>
      <c r="BA28" s="18">
        <v>60</v>
      </c>
      <c r="BB28" s="17">
        <f t="shared" si="28"/>
        <v>0</v>
      </c>
      <c r="BC28" s="18">
        <v>25</v>
      </c>
      <c r="BD28" s="17">
        <f t="shared" si="29"/>
        <v>0</v>
      </c>
      <c r="BE28" s="18">
        <v>80</v>
      </c>
      <c r="BF28" s="17">
        <f t="shared" si="30"/>
        <v>0</v>
      </c>
      <c r="BG28" s="18">
        <v>40</v>
      </c>
      <c r="BH28" s="17">
        <f t="shared" si="31"/>
        <v>0</v>
      </c>
      <c r="BI28" s="18">
        <v>180</v>
      </c>
      <c r="BJ28" s="17">
        <f t="shared" si="32"/>
        <v>0</v>
      </c>
      <c r="BK28" s="18">
        <v>30</v>
      </c>
      <c r="BL28" s="17">
        <f t="shared" si="33"/>
        <v>0</v>
      </c>
      <c r="BM28" s="18">
        <v>28</v>
      </c>
      <c r="BN28" s="17">
        <f t="shared" si="34"/>
        <v>0</v>
      </c>
      <c r="BO28" s="18">
        <v>150</v>
      </c>
      <c r="BP28" s="17">
        <f t="shared" si="35"/>
        <v>0</v>
      </c>
      <c r="BQ28" s="18">
        <v>40</v>
      </c>
      <c r="BR28" s="17">
        <f t="shared" si="36"/>
        <v>0</v>
      </c>
      <c r="BS28" s="18">
        <v>150</v>
      </c>
      <c r="BT28" s="17">
        <f t="shared" si="37"/>
        <v>0</v>
      </c>
      <c r="BU28" s="18">
        <v>30</v>
      </c>
      <c r="BV28" s="17">
        <f t="shared" si="38"/>
        <v>0</v>
      </c>
      <c r="BW28" s="55">
        <f t="shared" si="39"/>
        <v>1163</v>
      </c>
      <c r="BX28" s="55">
        <f t="shared" si="40"/>
        <v>0</v>
      </c>
      <c r="BY28" s="25">
        <v>300</v>
      </c>
      <c r="BZ28" s="17">
        <f t="shared" si="41"/>
        <v>0</v>
      </c>
      <c r="CA28" s="18">
        <v>250</v>
      </c>
      <c r="CB28" s="17">
        <f t="shared" si="42"/>
        <v>0</v>
      </c>
      <c r="CC28" s="25">
        <v>100</v>
      </c>
      <c r="CD28" s="17">
        <f t="shared" si="43"/>
        <v>0</v>
      </c>
      <c r="CE28" s="25">
        <v>0</v>
      </c>
      <c r="CF28" s="17">
        <f t="shared" si="44"/>
        <v>0</v>
      </c>
      <c r="CG28" s="25">
        <v>200</v>
      </c>
      <c r="CH28" s="17">
        <f t="shared" si="45"/>
        <v>0</v>
      </c>
      <c r="CI28" s="48">
        <v>100</v>
      </c>
      <c r="CJ28" s="17">
        <f t="shared" si="46"/>
        <v>0</v>
      </c>
      <c r="CK28" s="25">
        <v>80</v>
      </c>
      <c r="CL28" s="17">
        <f t="shared" si="47"/>
        <v>0</v>
      </c>
      <c r="CM28" s="25">
        <v>50</v>
      </c>
      <c r="CN28" s="17">
        <f t="shared" si="48"/>
        <v>0</v>
      </c>
      <c r="CO28" s="25">
        <v>100</v>
      </c>
      <c r="CP28" s="17">
        <f t="shared" si="49"/>
        <v>0</v>
      </c>
      <c r="CQ28" s="25">
        <v>300</v>
      </c>
      <c r="CR28" s="17">
        <f t="shared" si="50"/>
        <v>0</v>
      </c>
      <c r="CS28" s="25">
        <v>150</v>
      </c>
      <c r="CT28" s="17">
        <f t="shared" si="51"/>
        <v>0</v>
      </c>
      <c r="CU28" s="25">
        <v>150</v>
      </c>
      <c r="CV28" s="17">
        <f t="shared" si="52"/>
        <v>0</v>
      </c>
      <c r="CW28" s="25">
        <v>150</v>
      </c>
      <c r="CX28" s="17">
        <f t="shared" si="53"/>
        <v>0</v>
      </c>
      <c r="CY28" s="18">
        <v>130</v>
      </c>
      <c r="CZ28" s="17">
        <f t="shared" si="54"/>
        <v>0</v>
      </c>
      <c r="DA28" s="25">
        <v>200</v>
      </c>
      <c r="DB28" s="17">
        <f t="shared" si="55"/>
        <v>0</v>
      </c>
      <c r="DC28" s="25">
        <v>120</v>
      </c>
      <c r="DD28" s="17">
        <f t="shared" si="56"/>
        <v>0</v>
      </c>
      <c r="DE28" s="23">
        <f t="shared" si="57"/>
        <v>2380</v>
      </c>
      <c r="DF28" s="22">
        <f t="shared" si="58"/>
        <v>0</v>
      </c>
      <c r="DG28" s="9">
        <v>160</v>
      </c>
      <c r="DH28" s="17">
        <f t="shared" si="59"/>
        <v>0</v>
      </c>
      <c r="DI28" s="9">
        <v>200</v>
      </c>
      <c r="DJ28" s="17">
        <f t="shared" si="60"/>
        <v>0</v>
      </c>
      <c r="DK28" s="9">
        <v>80</v>
      </c>
      <c r="DL28" s="17">
        <f t="shared" si="61"/>
        <v>0</v>
      </c>
      <c r="DM28" s="9">
        <v>140</v>
      </c>
      <c r="DN28" s="17">
        <f t="shared" si="62"/>
        <v>0</v>
      </c>
      <c r="DO28" s="9">
        <v>155</v>
      </c>
      <c r="DP28" s="17">
        <f t="shared" si="63"/>
        <v>0</v>
      </c>
      <c r="DQ28" s="9">
        <v>160</v>
      </c>
      <c r="DR28" s="17">
        <f t="shared" si="64"/>
        <v>0</v>
      </c>
      <c r="DS28" s="9">
        <v>105</v>
      </c>
      <c r="DT28" s="17">
        <f t="shared" si="65"/>
        <v>0</v>
      </c>
      <c r="DU28" s="55">
        <f t="shared" si="66"/>
        <v>1000</v>
      </c>
      <c r="DV28" s="59">
        <f t="shared" si="67"/>
        <v>0</v>
      </c>
      <c r="DW28" s="18">
        <v>100</v>
      </c>
      <c r="DX28" s="17">
        <f t="shared" si="68"/>
        <v>0</v>
      </c>
      <c r="DY28" s="18">
        <v>60</v>
      </c>
      <c r="DZ28" s="17">
        <f t="shared" si="69"/>
        <v>0</v>
      </c>
      <c r="EA28" s="18">
        <v>150</v>
      </c>
      <c r="EB28" s="17">
        <f t="shared" si="70"/>
        <v>0</v>
      </c>
      <c r="EC28" s="18">
        <v>200</v>
      </c>
      <c r="ED28" s="17">
        <f t="shared" si="71"/>
        <v>0</v>
      </c>
      <c r="EE28" s="31">
        <v>400</v>
      </c>
      <c r="EF28" s="17">
        <f t="shared" si="72"/>
        <v>0</v>
      </c>
      <c r="EG28" s="55">
        <f t="shared" si="73"/>
        <v>910</v>
      </c>
      <c r="EH28" s="55">
        <f t="shared" si="74"/>
        <v>0</v>
      </c>
      <c r="EI28" s="18">
        <v>70</v>
      </c>
      <c r="EJ28" s="17">
        <f t="shared" si="75"/>
        <v>0</v>
      </c>
      <c r="EK28" s="18">
        <v>320</v>
      </c>
      <c r="EL28" s="17">
        <f t="shared" si="76"/>
        <v>0</v>
      </c>
      <c r="EM28" s="18">
        <v>120</v>
      </c>
      <c r="EN28" s="17">
        <f t="shared" si="77"/>
        <v>0</v>
      </c>
      <c r="EO28" s="18">
        <v>180</v>
      </c>
      <c r="EP28" s="17">
        <f t="shared" si="78"/>
        <v>0</v>
      </c>
      <c r="EQ28" s="18">
        <v>30</v>
      </c>
      <c r="ER28" s="17">
        <f t="shared" si="79"/>
        <v>0</v>
      </c>
      <c r="ES28" s="18">
        <v>450</v>
      </c>
      <c r="ET28" s="17">
        <f t="shared" si="80"/>
        <v>0</v>
      </c>
      <c r="EU28" s="18">
        <v>70</v>
      </c>
      <c r="EV28" s="17">
        <f t="shared" si="81"/>
        <v>0</v>
      </c>
      <c r="EW28" s="18">
        <v>350</v>
      </c>
      <c r="EX28" s="17">
        <f t="shared" si="82"/>
        <v>0</v>
      </c>
      <c r="EY28" s="18">
        <v>180</v>
      </c>
      <c r="EZ28" s="17">
        <f t="shared" si="83"/>
        <v>0</v>
      </c>
      <c r="FA28" s="18">
        <v>160</v>
      </c>
      <c r="FB28" s="17">
        <f t="shared" si="84"/>
        <v>0</v>
      </c>
      <c r="FC28" s="18">
        <v>30</v>
      </c>
      <c r="FD28" s="17">
        <f t="shared" si="85"/>
        <v>0</v>
      </c>
      <c r="FE28" s="18">
        <v>30</v>
      </c>
      <c r="FF28" s="17">
        <f t="shared" si="86"/>
        <v>0</v>
      </c>
      <c r="FG28" s="55">
        <f t="shared" si="87"/>
        <v>1990</v>
      </c>
      <c r="FH28" s="55">
        <f t="shared" si="88"/>
        <v>0</v>
      </c>
      <c r="FI28" s="18">
        <v>100</v>
      </c>
      <c r="FJ28" s="17">
        <f t="shared" si="89"/>
        <v>0</v>
      </c>
      <c r="FK28" s="27">
        <v>250</v>
      </c>
      <c r="FL28" s="17">
        <f t="shared" si="90"/>
        <v>0</v>
      </c>
      <c r="FM28" s="18">
        <v>250</v>
      </c>
      <c r="FN28" s="17">
        <f t="shared" si="91"/>
        <v>0</v>
      </c>
      <c r="FO28" s="18">
        <v>200</v>
      </c>
      <c r="FP28" s="17">
        <f t="shared" si="92"/>
        <v>0</v>
      </c>
      <c r="FQ28" s="18">
        <v>120</v>
      </c>
      <c r="FR28" s="17">
        <f t="shared" si="93"/>
        <v>0</v>
      </c>
      <c r="FS28" s="17">
        <v>150</v>
      </c>
      <c r="FT28" s="17">
        <f t="shared" si="94"/>
        <v>0</v>
      </c>
      <c r="FU28" s="18">
        <v>150</v>
      </c>
      <c r="FV28" s="17">
        <f t="shared" si="95"/>
        <v>0</v>
      </c>
      <c r="FW28" s="17">
        <v>150</v>
      </c>
      <c r="FX28" s="17">
        <f t="shared" si="96"/>
        <v>0</v>
      </c>
      <c r="FY28" s="18">
        <v>100</v>
      </c>
      <c r="FZ28" s="17">
        <f t="shared" si="97"/>
        <v>0</v>
      </c>
      <c r="GA28" s="18">
        <v>50</v>
      </c>
      <c r="GB28" s="17">
        <f t="shared" si="98"/>
        <v>0</v>
      </c>
      <c r="GC28" s="18">
        <v>100</v>
      </c>
      <c r="GD28" s="17">
        <f t="shared" si="99"/>
        <v>0</v>
      </c>
      <c r="GE28" s="18">
        <v>40</v>
      </c>
      <c r="GF28" s="17">
        <f t="shared" si="100"/>
        <v>0</v>
      </c>
      <c r="GG28" s="18">
        <v>100</v>
      </c>
      <c r="GH28" s="17">
        <f t="shared" si="101"/>
        <v>0</v>
      </c>
      <c r="GI28" s="18">
        <v>150</v>
      </c>
      <c r="GJ28" s="17">
        <f t="shared" si="102"/>
        <v>0</v>
      </c>
      <c r="GK28" s="17">
        <v>780</v>
      </c>
      <c r="GL28" s="17">
        <f t="shared" si="103"/>
        <v>0</v>
      </c>
      <c r="GM28" s="27">
        <v>250</v>
      </c>
      <c r="GN28" s="17">
        <f t="shared" si="104"/>
        <v>0</v>
      </c>
      <c r="GO28" s="18">
        <v>50</v>
      </c>
      <c r="GP28" s="17">
        <f t="shared" si="105"/>
        <v>0</v>
      </c>
      <c r="GQ28" s="17">
        <v>80</v>
      </c>
      <c r="GR28" s="17">
        <f t="shared" si="106"/>
        <v>0</v>
      </c>
      <c r="GS28" s="18">
        <v>60</v>
      </c>
      <c r="GT28" s="17">
        <f t="shared" si="107"/>
        <v>0</v>
      </c>
      <c r="GU28" s="18">
        <v>200</v>
      </c>
      <c r="GV28" s="17">
        <f t="shared" si="108"/>
        <v>0</v>
      </c>
      <c r="GW28" s="18">
        <v>400</v>
      </c>
      <c r="GX28" s="17">
        <f t="shared" si="109"/>
        <v>0</v>
      </c>
      <c r="GY28" s="17">
        <v>50</v>
      </c>
      <c r="GZ28" s="17">
        <f t="shared" si="110"/>
        <v>0</v>
      </c>
      <c r="HA28" s="55">
        <f t="shared" si="111"/>
        <v>3780</v>
      </c>
      <c r="HB28" s="55">
        <f t="shared" si="112"/>
        <v>0</v>
      </c>
      <c r="HC28" s="28">
        <v>35</v>
      </c>
      <c r="HD28" s="17">
        <f t="shared" si="113"/>
        <v>0</v>
      </c>
      <c r="HE28" s="28">
        <v>120</v>
      </c>
      <c r="HF28" s="17">
        <f t="shared" si="114"/>
        <v>0</v>
      </c>
      <c r="HG28" s="28">
        <v>80</v>
      </c>
      <c r="HH28" s="17">
        <f t="shared" si="115"/>
        <v>0</v>
      </c>
      <c r="HI28" s="28">
        <v>200</v>
      </c>
      <c r="HJ28" s="17">
        <f t="shared" si="116"/>
        <v>0</v>
      </c>
      <c r="HK28" s="28">
        <v>10</v>
      </c>
      <c r="HL28" s="17">
        <f t="shared" si="117"/>
        <v>0</v>
      </c>
      <c r="HM28" s="28">
        <v>50</v>
      </c>
      <c r="HN28" s="17">
        <f t="shared" si="118"/>
        <v>0</v>
      </c>
      <c r="HO28" s="28">
        <v>100</v>
      </c>
      <c r="HP28" s="17">
        <f t="shared" si="119"/>
        <v>0</v>
      </c>
      <c r="HQ28" s="28">
        <v>30</v>
      </c>
      <c r="HR28" s="17">
        <f t="shared" si="120"/>
        <v>0</v>
      </c>
      <c r="HS28" s="28">
        <v>50</v>
      </c>
      <c r="HT28" s="17">
        <f t="shared" si="121"/>
        <v>0</v>
      </c>
      <c r="HU28" s="28">
        <v>70</v>
      </c>
      <c r="HV28" s="17">
        <f t="shared" si="122"/>
        <v>0</v>
      </c>
      <c r="HW28" s="28">
        <v>80</v>
      </c>
      <c r="HX28" s="17">
        <f t="shared" si="123"/>
        <v>0</v>
      </c>
      <c r="HY28" s="28">
        <v>100</v>
      </c>
      <c r="HZ28" s="17">
        <f t="shared" si="124"/>
        <v>0</v>
      </c>
      <c r="IA28" s="28">
        <v>200</v>
      </c>
      <c r="IB28" s="17">
        <f t="shared" si="125"/>
        <v>0</v>
      </c>
      <c r="IC28" s="28">
        <v>4</v>
      </c>
      <c r="ID28" s="17">
        <f t="shared" si="126"/>
        <v>0</v>
      </c>
      <c r="IE28" s="28">
        <v>60</v>
      </c>
      <c r="IF28" s="17">
        <f t="shared" si="127"/>
        <v>0</v>
      </c>
      <c r="IG28" s="28">
        <v>50</v>
      </c>
      <c r="IH28" s="17">
        <f t="shared" si="128"/>
        <v>0</v>
      </c>
      <c r="II28" s="28">
        <v>400</v>
      </c>
      <c r="IJ28" s="17">
        <f t="shared" si="129"/>
        <v>0</v>
      </c>
      <c r="IK28" s="28">
        <v>100</v>
      </c>
      <c r="IL28" s="17">
        <f t="shared" si="130"/>
        <v>0</v>
      </c>
      <c r="IM28" s="28">
        <v>15</v>
      </c>
      <c r="IN28" s="17">
        <f t="shared" si="131"/>
        <v>0</v>
      </c>
      <c r="IO28" s="28">
        <v>50</v>
      </c>
      <c r="IP28" s="17">
        <f t="shared" si="132"/>
        <v>0</v>
      </c>
      <c r="IQ28" s="28">
        <v>150</v>
      </c>
      <c r="IR28" s="17">
        <f t="shared" si="133"/>
        <v>0</v>
      </c>
      <c r="IS28" s="28">
        <v>200</v>
      </c>
      <c r="IT28" s="17">
        <f t="shared" si="134"/>
        <v>0</v>
      </c>
      <c r="IU28" s="55">
        <f t="shared" si="135"/>
        <v>2154</v>
      </c>
      <c r="IV28" s="55">
        <f t="shared" si="136"/>
        <v>0</v>
      </c>
      <c r="IW28" s="18">
        <v>30</v>
      </c>
      <c r="IX28" s="17">
        <f t="shared" si="137"/>
        <v>0</v>
      </c>
      <c r="IY28" s="18">
        <v>50</v>
      </c>
      <c r="IZ28" s="17">
        <f t="shared" si="138"/>
        <v>0</v>
      </c>
      <c r="JA28" s="18">
        <v>15</v>
      </c>
      <c r="JB28" s="17">
        <f t="shared" si="139"/>
        <v>0</v>
      </c>
      <c r="JC28" s="18">
        <v>20</v>
      </c>
      <c r="JD28" s="17">
        <f t="shared" si="140"/>
        <v>0</v>
      </c>
      <c r="JE28" s="55">
        <f t="shared" si="141"/>
        <v>115</v>
      </c>
      <c r="JF28" s="55">
        <f t="shared" si="142"/>
        <v>0</v>
      </c>
      <c r="JG28" s="18">
        <v>120</v>
      </c>
      <c r="JH28" s="17">
        <f t="shared" si="143"/>
        <v>0</v>
      </c>
      <c r="JI28" s="55">
        <f t="shared" si="144"/>
        <v>120</v>
      </c>
      <c r="JJ28" s="55">
        <f t="shared" si="145"/>
        <v>0</v>
      </c>
      <c r="JK28" s="28">
        <v>250</v>
      </c>
      <c r="JL28" s="17">
        <f t="shared" si="146"/>
        <v>0</v>
      </c>
      <c r="JM28" s="28">
        <v>0</v>
      </c>
      <c r="JN28" s="17">
        <f t="shared" si="147"/>
        <v>0</v>
      </c>
      <c r="JO28" s="171">
        <v>80</v>
      </c>
      <c r="JP28" s="17">
        <f t="shared" si="148"/>
        <v>0</v>
      </c>
      <c r="JQ28" s="28">
        <v>50</v>
      </c>
      <c r="JR28" s="17">
        <f t="shared" si="149"/>
        <v>0</v>
      </c>
      <c r="JS28" s="18">
        <v>150</v>
      </c>
      <c r="JT28" s="17">
        <f t="shared" si="150"/>
        <v>0</v>
      </c>
      <c r="JU28" s="28">
        <v>100</v>
      </c>
      <c r="JV28" s="17">
        <f t="shared" si="151"/>
        <v>0</v>
      </c>
      <c r="JW28" s="28">
        <v>150</v>
      </c>
      <c r="JX28" s="17">
        <f t="shared" si="152"/>
        <v>0</v>
      </c>
      <c r="JY28" s="29">
        <f>'[1]ՍՆՆԴԻ ՑՈՒՑԱԿ'!$H$29</f>
        <v>252</v>
      </c>
      <c r="JZ28" s="17">
        <f t="shared" si="153"/>
        <v>0</v>
      </c>
      <c r="KA28" s="28">
        <v>30</v>
      </c>
      <c r="KB28" s="17">
        <f t="shared" si="154"/>
        <v>0</v>
      </c>
      <c r="KC28" s="28">
        <v>70</v>
      </c>
      <c r="KD28" s="17">
        <f t="shared" si="155"/>
        <v>0</v>
      </c>
      <c r="KE28" s="28">
        <v>200</v>
      </c>
      <c r="KF28" s="17">
        <f t="shared" si="156"/>
        <v>0</v>
      </c>
      <c r="KG28" s="28">
        <v>0</v>
      </c>
      <c r="KH28" s="17">
        <f t="shared" si="157"/>
        <v>0</v>
      </c>
      <c r="KI28" s="28">
        <v>50</v>
      </c>
      <c r="KJ28" s="17">
        <f t="shared" si="158"/>
        <v>0</v>
      </c>
      <c r="KK28" s="28">
        <v>40</v>
      </c>
      <c r="KL28" s="17">
        <f t="shared" si="159"/>
        <v>0</v>
      </c>
      <c r="KM28" s="28">
        <v>50</v>
      </c>
      <c r="KN28" s="17">
        <f t="shared" si="160"/>
        <v>0</v>
      </c>
      <c r="KO28" s="28">
        <v>100</v>
      </c>
      <c r="KP28" s="17">
        <f t="shared" si="161"/>
        <v>0</v>
      </c>
      <c r="KQ28" s="28">
        <v>100</v>
      </c>
      <c r="KR28" s="17">
        <f t="shared" si="162"/>
        <v>0</v>
      </c>
      <c r="KS28" s="18">
        <v>100</v>
      </c>
      <c r="KT28" s="17">
        <f t="shared" si="163"/>
        <v>0</v>
      </c>
      <c r="KU28" s="28">
        <v>100</v>
      </c>
      <c r="KV28" s="17">
        <f t="shared" si="164"/>
        <v>0</v>
      </c>
      <c r="KW28" s="28">
        <v>100</v>
      </c>
      <c r="KX28" s="17">
        <f t="shared" si="165"/>
        <v>0</v>
      </c>
      <c r="KY28" s="169">
        <v>50</v>
      </c>
      <c r="KZ28" s="17">
        <f t="shared" si="166"/>
        <v>0</v>
      </c>
      <c r="LA28" s="61">
        <f t="shared" si="167"/>
        <v>2022</v>
      </c>
      <c r="LB28" s="55">
        <f t="shared" si="168"/>
        <v>0</v>
      </c>
      <c r="LC28" s="30">
        <v>40</v>
      </c>
      <c r="LD28" s="17">
        <f t="shared" si="169"/>
        <v>0</v>
      </c>
      <c r="LE28" s="30">
        <v>20</v>
      </c>
      <c r="LF28" s="17">
        <f t="shared" si="170"/>
        <v>0</v>
      </c>
      <c r="LG28" s="30">
        <v>50</v>
      </c>
      <c r="LH28" s="17">
        <f t="shared" si="171"/>
        <v>0</v>
      </c>
      <c r="LI28" s="30">
        <v>50</v>
      </c>
      <c r="LJ28" s="17">
        <f t="shared" si="172"/>
        <v>0</v>
      </c>
      <c r="LK28" s="30">
        <v>100</v>
      </c>
      <c r="LL28" s="17">
        <f t="shared" si="173"/>
        <v>0</v>
      </c>
      <c r="LM28" s="30">
        <v>50</v>
      </c>
      <c r="LN28" s="17">
        <f t="shared" si="174"/>
        <v>0</v>
      </c>
      <c r="LO28" s="30">
        <v>50</v>
      </c>
      <c r="LP28" s="17">
        <f t="shared" si="175"/>
        <v>0</v>
      </c>
      <c r="LQ28" s="30">
        <v>60</v>
      </c>
      <c r="LR28" s="17">
        <f t="shared" si="176"/>
        <v>0</v>
      </c>
      <c r="LS28" s="30">
        <v>35</v>
      </c>
      <c r="LT28" s="17">
        <f t="shared" si="177"/>
        <v>0</v>
      </c>
      <c r="LU28" s="30">
        <v>70</v>
      </c>
      <c r="LV28" s="17">
        <f t="shared" si="178"/>
        <v>0</v>
      </c>
      <c r="LW28" s="30">
        <v>40</v>
      </c>
      <c r="LX28" s="17">
        <f t="shared" si="179"/>
        <v>0</v>
      </c>
      <c r="LY28" s="30">
        <v>60</v>
      </c>
      <c r="LZ28" s="17">
        <f t="shared" si="180"/>
        <v>0</v>
      </c>
      <c r="MA28" s="30">
        <v>50</v>
      </c>
      <c r="MB28" s="17">
        <f t="shared" si="181"/>
        <v>0</v>
      </c>
      <c r="MC28" s="30">
        <v>30</v>
      </c>
      <c r="MD28" s="17">
        <f t="shared" si="182"/>
        <v>0</v>
      </c>
      <c r="ME28" s="23">
        <f t="shared" si="183"/>
        <v>705</v>
      </c>
      <c r="MF28" s="22">
        <f t="shared" si="184"/>
        <v>0</v>
      </c>
      <c r="MG28" s="17">
        <v>70</v>
      </c>
      <c r="MH28" s="17">
        <f t="shared" si="185"/>
        <v>0</v>
      </c>
      <c r="MI28" s="55">
        <f t="shared" si="0"/>
        <v>70</v>
      </c>
      <c r="MJ28" s="55">
        <f t="shared" si="1"/>
        <v>0</v>
      </c>
      <c r="MK28" s="1">
        <v>100</v>
      </c>
      <c r="ML28" s="55">
        <f t="shared" si="186"/>
        <v>0</v>
      </c>
      <c r="MM28" s="58">
        <f t="shared" si="187"/>
        <v>18234</v>
      </c>
      <c r="MN28" s="55">
        <f t="shared" si="2"/>
        <v>0</v>
      </c>
    </row>
    <row r="29" spans="1:352" s="24" customFormat="1" ht="18">
      <c r="A29" s="17">
        <v>21</v>
      </c>
      <c r="B29" s="18" t="s">
        <v>29</v>
      </c>
      <c r="C29" s="18" t="s">
        <v>4</v>
      </c>
      <c r="D29" s="17">
        <f>'Գնման ժամանակացույց ԱՄՓՈՓ'!D25</f>
        <v>0</v>
      </c>
      <c r="E29" s="21">
        <v>800</v>
      </c>
      <c r="F29" s="17">
        <f t="shared" si="3"/>
        <v>0</v>
      </c>
      <c r="G29" s="21">
        <v>500</v>
      </c>
      <c r="H29" s="17">
        <f t="shared" si="4"/>
        <v>0</v>
      </c>
      <c r="I29" s="21">
        <v>400</v>
      </c>
      <c r="J29" s="17">
        <f t="shared" si="5"/>
        <v>0</v>
      </c>
      <c r="K29" s="21">
        <v>120</v>
      </c>
      <c r="L29" s="17">
        <f t="shared" si="6"/>
        <v>0</v>
      </c>
      <c r="M29" s="21">
        <v>60</v>
      </c>
      <c r="N29" s="17">
        <f t="shared" si="7"/>
        <v>0</v>
      </c>
      <c r="O29" s="21">
        <v>150</v>
      </c>
      <c r="P29" s="17">
        <f t="shared" si="8"/>
        <v>0</v>
      </c>
      <c r="Q29" s="21">
        <v>300</v>
      </c>
      <c r="R29" s="17">
        <f t="shared" si="9"/>
        <v>0</v>
      </c>
      <c r="S29" s="21">
        <v>200</v>
      </c>
      <c r="T29" s="17">
        <f t="shared" si="10"/>
        <v>0</v>
      </c>
      <c r="U29" s="21">
        <v>180</v>
      </c>
      <c r="V29" s="17">
        <f t="shared" si="11"/>
        <v>0</v>
      </c>
      <c r="W29" s="21">
        <v>500</v>
      </c>
      <c r="X29" s="17">
        <f t="shared" si="12"/>
        <v>0</v>
      </c>
      <c r="Y29" s="21">
        <v>300</v>
      </c>
      <c r="Z29" s="17">
        <f t="shared" si="13"/>
        <v>0</v>
      </c>
      <c r="AA29" s="21">
        <v>200</v>
      </c>
      <c r="AB29" s="17">
        <f t="shared" si="14"/>
        <v>0</v>
      </c>
      <c r="AC29" s="21">
        <v>200</v>
      </c>
      <c r="AD29" s="17">
        <f t="shared" si="15"/>
        <v>0</v>
      </c>
      <c r="AE29" s="21">
        <v>1652</v>
      </c>
      <c r="AF29" s="17">
        <f t="shared" si="16"/>
        <v>0</v>
      </c>
      <c r="AG29" s="21">
        <v>250</v>
      </c>
      <c r="AH29" s="17">
        <f t="shared" si="17"/>
        <v>0</v>
      </c>
      <c r="AI29" s="21">
        <v>200</v>
      </c>
      <c r="AJ29" s="17">
        <f t="shared" si="18"/>
        <v>0</v>
      </c>
      <c r="AK29" s="21">
        <v>320</v>
      </c>
      <c r="AL29" s="17">
        <f t="shared" si="19"/>
        <v>0</v>
      </c>
      <c r="AM29" s="21">
        <v>150</v>
      </c>
      <c r="AN29" s="17">
        <f t="shared" si="20"/>
        <v>0</v>
      </c>
      <c r="AO29" s="21">
        <v>300</v>
      </c>
      <c r="AP29" s="17">
        <f t="shared" si="21"/>
        <v>0</v>
      </c>
      <c r="AQ29" s="21">
        <v>400</v>
      </c>
      <c r="AR29" s="17">
        <f t="shared" si="22"/>
        <v>0</v>
      </c>
      <c r="AS29" s="21">
        <v>130</v>
      </c>
      <c r="AT29" s="17">
        <f t="shared" si="23"/>
        <v>0</v>
      </c>
      <c r="AU29" s="54">
        <f t="shared" si="24"/>
        <v>7312</v>
      </c>
      <c r="AV29" s="55">
        <f t="shared" si="25"/>
        <v>0</v>
      </c>
      <c r="AW29" s="18">
        <v>640</v>
      </c>
      <c r="AX29" s="17">
        <f t="shared" si="26"/>
        <v>0</v>
      </c>
      <c r="AY29" s="18">
        <v>150</v>
      </c>
      <c r="AZ29" s="17">
        <f t="shared" si="27"/>
        <v>0</v>
      </c>
      <c r="BA29" s="18">
        <v>250</v>
      </c>
      <c r="BB29" s="17">
        <f t="shared" si="28"/>
        <v>0</v>
      </c>
      <c r="BC29" s="18">
        <v>150</v>
      </c>
      <c r="BD29" s="17">
        <f t="shared" si="29"/>
        <v>0</v>
      </c>
      <c r="BE29" s="18">
        <v>350</v>
      </c>
      <c r="BF29" s="17">
        <f t="shared" si="30"/>
        <v>0</v>
      </c>
      <c r="BG29" s="18">
        <v>150</v>
      </c>
      <c r="BH29" s="17">
        <f t="shared" si="31"/>
        <v>0</v>
      </c>
      <c r="BI29" s="18">
        <v>150</v>
      </c>
      <c r="BJ29" s="17">
        <f t="shared" si="32"/>
        <v>0</v>
      </c>
      <c r="BK29" s="18">
        <v>150</v>
      </c>
      <c r="BL29" s="17">
        <f t="shared" si="33"/>
        <v>0</v>
      </c>
      <c r="BM29" s="18">
        <v>300</v>
      </c>
      <c r="BN29" s="17">
        <f t="shared" si="34"/>
        <v>0</v>
      </c>
      <c r="BO29" s="18">
        <v>300</v>
      </c>
      <c r="BP29" s="17">
        <f t="shared" si="35"/>
        <v>0</v>
      </c>
      <c r="BQ29" s="18">
        <v>400</v>
      </c>
      <c r="BR29" s="17">
        <f t="shared" si="36"/>
        <v>0</v>
      </c>
      <c r="BS29" s="18">
        <v>500</v>
      </c>
      <c r="BT29" s="17">
        <f t="shared" si="37"/>
        <v>0</v>
      </c>
      <c r="BU29" s="18">
        <v>120</v>
      </c>
      <c r="BV29" s="17">
        <f t="shared" si="38"/>
        <v>0</v>
      </c>
      <c r="BW29" s="55">
        <f t="shared" si="39"/>
        <v>3610</v>
      </c>
      <c r="BX29" s="55">
        <f t="shared" si="40"/>
        <v>0</v>
      </c>
      <c r="BY29" s="25">
        <v>400</v>
      </c>
      <c r="BZ29" s="17">
        <f t="shared" si="41"/>
        <v>0</v>
      </c>
      <c r="CA29" s="18">
        <v>600</v>
      </c>
      <c r="CB29" s="17">
        <f t="shared" si="42"/>
        <v>0</v>
      </c>
      <c r="CC29" s="25">
        <v>300</v>
      </c>
      <c r="CD29" s="17">
        <f t="shared" si="43"/>
        <v>0</v>
      </c>
      <c r="CE29" s="25">
        <v>130</v>
      </c>
      <c r="CF29" s="17">
        <f t="shared" si="44"/>
        <v>0</v>
      </c>
      <c r="CG29" s="25">
        <v>300</v>
      </c>
      <c r="CH29" s="17">
        <f t="shared" si="45"/>
        <v>0</v>
      </c>
      <c r="CI29" s="48">
        <v>864</v>
      </c>
      <c r="CJ29" s="17">
        <f t="shared" si="46"/>
        <v>0</v>
      </c>
      <c r="CK29" s="25">
        <v>300</v>
      </c>
      <c r="CL29" s="17">
        <f t="shared" si="47"/>
        <v>0</v>
      </c>
      <c r="CM29" s="25">
        <v>250</v>
      </c>
      <c r="CN29" s="17">
        <f t="shared" si="48"/>
        <v>0</v>
      </c>
      <c r="CO29" s="25">
        <v>150</v>
      </c>
      <c r="CP29" s="17">
        <f t="shared" si="49"/>
        <v>0</v>
      </c>
      <c r="CQ29" s="25">
        <v>900</v>
      </c>
      <c r="CR29" s="17">
        <f t="shared" si="50"/>
        <v>0</v>
      </c>
      <c r="CS29" s="25">
        <v>600</v>
      </c>
      <c r="CT29" s="17">
        <f t="shared" si="51"/>
        <v>0</v>
      </c>
      <c r="CU29" s="25">
        <v>700</v>
      </c>
      <c r="CV29" s="17">
        <f t="shared" si="52"/>
        <v>0</v>
      </c>
      <c r="CW29" s="25">
        <v>500</v>
      </c>
      <c r="CX29" s="17">
        <f t="shared" si="53"/>
        <v>0</v>
      </c>
      <c r="CY29" s="18">
        <v>280</v>
      </c>
      <c r="CZ29" s="17">
        <f t="shared" si="54"/>
        <v>0</v>
      </c>
      <c r="DA29" s="25">
        <v>700</v>
      </c>
      <c r="DB29" s="17">
        <f t="shared" si="55"/>
        <v>0</v>
      </c>
      <c r="DC29" s="25">
        <v>150</v>
      </c>
      <c r="DD29" s="17">
        <f t="shared" si="56"/>
        <v>0</v>
      </c>
      <c r="DE29" s="23">
        <f t="shared" si="57"/>
        <v>7124</v>
      </c>
      <c r="DF29" s="22">
        <f t="shared" si="58"/>
        <v>0</v>
      </c>
      <c r="DG29" s="9">
        <v>145</v>
      </c>
      <c r="DH29" s="17">
        <f t="shared" si="59"/>
        <v>0</v>
      </c>
      <c r="DI29" s="9">
        <v>170</v>
      </c>
      <c r="DJ29" s="17">
        <f t="shared" si="60"/>
        <v>0</v>
      </c>
      <c r="DK29" s="9">
        <v>125</v>
      </c>
      <c r="DL29" s="17">
        <f t="shared" si="61"/>
        <v>0</v>
      </c>
      <c r="DM29" s="9">
        <v>145</v>
      </c>
      <c r="DN29" s="17">
        <f t="shared" si="62"/>
        <v>0</v>
      </c>
      <c r="DO29" s="9">
        <v>145</v>
      </c>
      <c r="DP29" s="17">
        <f t="shared" si="63"/>
        <v>0</v>
      </c>
      <c r="DQ29" s="9">
        <v>145</v>
      </c>
      <c r="DR29" s="17">
        <f t="shared" si="64"/>
        <v>0</v>
      </c>
      <c r="DS29" s="9">
        <v>125</v>
      </c>
      <c r="DT29" s="17">
        <f t="shared" si="65"/>
        <v>0</v>
      </c>
      <c r="DU29" s="55">
        <f t="shared" si="66"/>
        <v>1000</v>
      </c>
      <c r="DV29" s="59">
        <f t="shared" si="67"/>
        <v>0</v>
      </c>
      <c r="DW29" s="18">
        <v>400</v>
      </c>
      <c r="DX29" s="17">
        <f t="shared" si="68"/>
        <v>0</v>
      </c>
      <c r="DY29" s="18">
        <v>140</v>
      </c>
      <c r="DZ29" s="17">
        <f t="shared" si="69"/>
        <v>0</v>
      </c>
      <c r="EA29" s="18">
        <v>500</v>
      </c>
      <c r="EB29" s="17">
        <f t="shared" si="70"/>
        <v>0</v>
      </c>
      <c r="EC29" s="18">
        <v>500</v>
      </c>
      <c r="ED29" s="17">
        <f t="shared" si="71"/>
        <v>0</v>
      </c>
      <c r="EE29" s="31">
        <v>150</v>
      </c>
      <c r="EF29" s="17">
        <f t="shared" si="72"/>
        <v>0</v>
      </c>
      <c r="EG29" s="55">
        <f t="shared" si="73"/>
        <v>1690</v>
      </c>
      <c r="EH29" s="55">
        <f t="shared" si="74"/>
        <v>0</v>
      </c>
      <c r="EI29" s="18">
        <v>60</v>
      </c>
      <c r="EJ29" s="17">
        <f t="shared" si="75"/>
        <v>0</v>
      </c>
      <c r="EK29" s="18">
        <v>150</v>
      </c>
      <c r="EL29" s="17">
        <f t="shared" si="76"/>
        <v>0</v>
      </c>
      <c r="EM29" s="18">
        <v>100</v>
      </c>
      <c r="EN29" s="17">
        <f t="shared" si="77"/>
        <v>0</v>
      </c>
      <c r="EO29" s="18">
        <v>100</v>
      </c>
      <c r="EP29" s="17">
        <f t="shared" si="78"/>
        <v>0</v>
      </c>
      <c r="EQ29" s="18">
        <v>50</v>
      </c>
      <c r="ER29" s="17">
        <f t="shared" si="79"/>
        <v>0</v>
      </c>
      <c r="ES29" s="18">
        <v>100</v>
      </c>
      <c r="ET29" s="17">
        <f t="shared" si="80"/>
        <v>0</v>
      </c>
      <c r="EU29" s="18">
        <v>120</v>
      </c>
      <c r="EV29" s="17">
        <f t="shared" si="81"/>
        <v>0</v>
      </c>
      <c r="EW29" s="18">
        <v>60</v>
      </c>
      <c r="EX29" s="17">
        <f t="shared" si="82"/>
        <v>0</v>
      </c>
      <c r="EY29" s="18">
        <v>100</v>
      </c>
      <c r="EZ29" s="17">
        <f t="shared" si="83"/>
        <v>0</v>
      </c>
      <c r="FA29" s="18">
        <v>120</v>
      </c>
      <c r="FB29" s="17">
        <f t="shared" si="84"/>
        <v>0</v>
      </c>
      <c r="FC29" s="18">
        <v>20</v>
      </c>
      <c r="FD29" s="17">
        <f t="shared" si="85"/>
        <v>0</v>
      </c>
      <c r="FE29" s="18">
        <v>20</v>
      </c>
      <c r="FF29" s="17">
        <f t="shared" si="86"/>
        <v>0</v>
      </c>
      <c r="FG29" s="55">
        <f t="shared" si="87"/>
        <v>1000</v>
      </c>
      <c r="FH29" s="55">
        <f t="shared" si="88"/>
        <v>0</v>
      </c>
      <c r="FI29" s="18">
        <v>200</v>
      </c>
      <c r="FJ29" s="17">
        <f t="shared" si="89"/>
        <v>0</v>
      </c>
      <c r="FK29" s="27">
        <v>400</v>
      </c>
      <c r="FL29" s="17">
        <f t="shared" si="90"/>
        <v>0</v>
      </c>
      <c r="FM29" s="18">
        <v>1000</v>
      </c>
      <c r="FN29" s="17">
        <f t="shared" si="91"/>
        <v>0</v>
      </c>
      <c r="FO29" s="18">
        <v>300</v>
      </c>
      <c r="FP29" s="17">
        <f t="shared" si="92"/>
        <v>0</v>
      </c>
      <c r="FQ29" s="18">
        <v>400</v>
      </c>
      <c r="FR29" s="17">
        <f t="shared" si="93"/>
        <v>0</v>
      </c>
      <c r="FS29" s="17">
        <v>400</v>
      </c>
      <c r="FT29" s="17">
        <f t="shared" si="94"/>
        <v>0</v>
      </c>
      <c r="FU29" s="18">
        <v>500</v>
      </c>
      <c r="FV29" s="17">
        <f t="shared" si="95"/>
        <v>0</v>
      </c>
      <c r="FW29" s="17">
        <v>400</v>
      </c>
      <c r="FX29" s="17">
        <f t="shared" si="96"/>
        <v>0</v>
      </c>
      <c r="FY29" s="18">
        <v>600</v>
      </c>
      <c r="FZ29" s="17">
        <f t="shared" si="97"/>
        <v>0</v>
      </c>
      <c r="GA29" s="18">
        <v>250</v>
      </c>
      <c r="GB29" s="17">
        <f t="shared" si="98"/>
        <v>0</v>
      </c>
      <c r="GC29" s="18">
        <v>800</v>
      </c>
      <c r="GD29" s="17">
        <f t="shared" si="99"/>
        <v>0</v>
      </c>
      <c r="GE29" s="18">
        <v>150</v>
      </c>
      <c r="GF29" s="17">
        <f t="shared" si="100"/>
        <v>0</v>
      </c>
      <c r="GG29" s="18">
        <v>250</v>
      </c>
      <c r="GH29" s="17">
        <f t="shared" si="101"/>
        <v>0</v>
      </c>
      <c r="GI29" s="18">
        <v>300</v>
      </c>
      <c r="GJ29" s="17">
        <f t="shared" si="102"/>
        <v>0</v>
      </c>
      <c r="GK29" s="17">
        <v>300</v>
      </c>
      <c r="GL29" s="17">
        <f t="shared" si="103"/>
        <v>0</v>
      </c>
      <c r="GM29" s="27">
        <v>450</v>
      </c>
      <c r="GN29" s="17">
        <f t="shared" si="104"/>
        <v>0</v>
      </c>
      <c r="GO29" s="18">
        <v>370</v>
      </c>
      <c r="GP29" s="17">
        <f t="shared" si="105"/>
        <v>0</v>
      </c>
      <c r="GQ29" s="17">
        <v>150</v>
      </c>
      <c r="GR29" s="17">
        <f t="shared" si="106"/>
        <v>0</v>
      </c>
      <c r="GS29" s="18">
        <v>400</v>
      </c>
      <c r="GT29" s="17">
        <f t="shared" si="107"/>
        <v>0</v>
      </c>
      <c r="GU29" s="18">
        <v>600</v>
      </c>
      <c r="GV29" s="17">
        <f t="shared" si="108"/>
        <v>0</v>
      </c>
      <c r="GW29" s="18">
        <v>1100</v>
      </c>
      <c r="GX29" s="17">
        <f t="shared" si="109"/>
        <v>0</v>
      </c>
      <c r="GY29" s="17">
        <v>180</v>
      </c>
      <c r="GZ29" s="17">
        <f t="shared" si="110"/>
        <v>0</v>
      </c>
      <c r="HA29" s="55">
        <f t="shared" si="111"/>
        <v>9500</v>
      </c>
      <c r="HB29" s="55">
        <f t="shared" si="112"/>
        <v>0</v>
      </c>
      <c r="HC29" s="28">
        <v>180</v>
      </c>
      <c r="HD29" s="17">
        <f t="shared" si="113"/>
        <v>0</v>
      </c>
      <c r="HE29" s="28">
        <v>200</v>
      </c>
      <c r="HF29" s="17">
        <f t="shared" si="114"/>
        <v>0</v>
      </c>
      <c r="HG29" s="28">
        <v>500</v>
      </c>
      <c r="HH29" s="17">
        <f t="shared" si="115"/>
        <v>0</v>
      </c>
      <c r="HI29" s="28">
        <v>500</v>
      </c>
      <c r="HJ29" s="17">
        <f t="shared" si="116"/>
        <v>0</v>
      </c>
      <c r="HK29" s="28">
        <v>200</v>
      </c>
      <c r="HL29" s="17">
        <f t="shared" si="117"/>
        <v>0</v>
      </c>
      <c r="HM29" s="28">
        <v>350</v>
      </c>
      <c r="HN29" s="17">
        <f t="shared" si="118"/>
        <v>0</v>
      </c>
      <c r="HO29" s="28">
        <v>200</v>
      </c>
      <c r="HP29" s="17">
        <f t="shared" si="119"/>
        <v>0</v>
      </c>
      <c r="HQ29" s="28">
        <v>100</v>
      </c>
      <c r="HR29" s="17">
        <f t="shared" si="120"/>
        <v>0</v>
      </c>
      <c r="HS29" s="28">
        <v>150</v>
      </c>
      <c r="HT29" s="17">
        <f t="shared" si="121"/>
        <v>0</v>
      </c>
      <c r="HU29" s="28">
        <v>130</v>
      </c>
      <c r="HV29" s="17">
        <f t="shared" si="122"/>
        <v>0</v>
      </c>
      <c r="HW29" s="28">
        <v>200</v>
      </c>
      <c r="HX29" s="17">
        <f t="shared" si="123"/>
        <v>0</v>
      </c>
      <c r="HY29" s="28">
        <v>150</v>
      </c>
      <c r="HZ29" s="17">
        <f t="shared" si="124"/>
        <v>0</v>
      </c>
      <c r="IA29" s="28">
        <v>400</v>
      </c>
      <c r="IB29" s="17">
        <f t="shared" si="125"/>
        <v>0</v>
      </c>
      <c r="IC29" s="28">
        <v>150</v>
      </c>
      <c r="ID29" s="17">
        <f t="shared" si="126"/>
        <v>0</v>
      </c>
      <c r="IE29" s="28">
        <v>150</v>
      </c>
      <c r="IF29" s="17">
        <f t="shared" si="127"/>
        <v>0</v>
      </c>
      <c r="IG29" s="28">
        <v>250</v>
      </c>
      <c r="IH29" s="17">
        <f t="shared" si="128"/>
        <v>0</v>
      </c>
      <c r="II29" s="28">
        <v>350</v>
      </c>
      <c r="IJ29" s="17">
        <f t="shared" si="129"/>
        <v>0</v>
      </c>
      <c r="IK29" s="28">
        <v>250</v>
      </c>
      <c r="IL29" s="17">
        <f t="shared" si="130"/>
        <v>0</v>
      </c>
      <c r="IM29" s="28">
        <v>190</v>
      </c>
      <c r="IN29" s="17">
        <f t="shared" si="131"/>
        <v>0</v>
      </c>
      <c r="IO29" s="28">
        <v>60</v>
      </c>
      <c r="IP29" s="17">
        <f t="shared" si="132"/>
        <v>0</v>
      </c>
      <c r="IQ29" s="28">
        <v>100</v>
      </c>
      <c r="IR29" s="17">
        <f t="shared" si="133"/>
        <v>0</v>
      </c>
      <c r="IS29" s="28">
        <v>280</v>
      </c>
      <c r="IT29" s="17">
        <f t="shared" si="134"/>
        <v>0</v>
      </c>
      <c r="IU29" s="55">
        <f t="shared" si="135"/>
        <v>5040</v>
      </c>
      <c r="IV29" s="55">
        <f t="shared" si="136"/>
        <v>0</v>
      </c>
      <c r="IW29" s="18">
        <v>150</v>
      </c>
      <c r="IX29" s="17">
        <f t="shared" si="137"/>
        <v>0</v>
      </c>
      <c r="IY29" s="18">
        <v>150</v>
      </c>
      <c r="IZ29" s="17">
        <f t="shared" si="138"/>
        <v>0</v>
      </c>
      <c r="JA29" s="18">
        <v>100</v>
      </c>
      <c r="JB29" s="17">
        <f t="shared" si="139"/>
        <v>0</v>
      </c>
      <c r="JC29" s="18">
        <v>50</v>
      </c>
      <c r="JD29" s="17">
        <f t="shared" si="140"/>
        <v>0</v>
      </c>
      <c r="JE29" s="55">
        <f t="shared" si="141"/>
        <v>450</v>
      </c>
      <c r="JF29" s="55">
        <f t="shared" si="142"/>
        <v>0</v>
      </c>
      <c r="JG29" s="18">
        <v>200</v>
      </c>
      <c r="JH29" s="17">
        <f t="shared" si="143"/>
        <v>0</v>
      </c>
      <c r="JI29" s="55">
        <f t="shared" si="144"/>
        <v>200</v>
      </c>
      <c r="JJ29" s="55">
        <f t="shared" si="145"/>
        <v>0</v>
      </c>
      <c r="JK29" s="28">
        <v>1200</v>
      </c>
      <c r="JL29" s="17">
        <f t="shared" si="146"/>
        <v>0</v>
      </c>
      <c r="JM29" s="28">
        <v>400</v>
      </c>
      <c r="JN29" s="17">
        <f t="shared" si="147"/>
        <v>0</v>
      </c>
      <c r="JO29" s="171">
        <v>250</v>
      </c>
      <c r="JP29" s="17">
        <f t="shared" si="148"/>
        <v>0</v>
      </c>
      <c r="JQ29" s="28">
        <v>500</v>
      </c>
      <c r="JR29" s="17">
        <f t="shared" si="149"/>
        <v>0</v>
      </c>
      <c r="JS29" s="18">
        <v>200</v>
      </c>
      <c r="JT29" s="17">
        <f t="shared" si="150"/>
        <v>0</v>
      </c>
      <c r="JU29" s="28">
        <v>300</v>
      </c>
      <c r="JV29" s="17">
        <f t="shared" si="151"/>
        <v>0</v>
      </c>
      <c r="JW29" s="28">
        <v>400</v>
      </c>
      <c r="JX29" s="17">
        <f t="shared" si="152"/>
        <v>0</v>
      </c>
      <c r="JY29" s="29">
        <f>'[1]ՍՆՆԴԻ ՑՈՒՑԱԿ'!$H$30</f>
        <v>720</v>
      </c>
      <c r="JZ29" s="17">
        <f t="shared" si="153"/>
        <v>0</v>
      </c>
      <c r="KA29" s="28">
        <v>130</v>
      </c>
      <c r="KB29" s="17">
        <f t="shared" si="154"/>
        <v>0</v>
      </c>
      <c r="KC29" s="28">
        <v>350</v>
      </c>
      <c r="KD29" s="17">
        <f t="shared" si="155"/>
        <v>0</v>
      </c>
      <c r="KE29" s="28">
        <v>500</v>
      </c>
      <c r="KF29" s="17">
        <f t="shared" si="156"/>
        <v>0</v>
      </c>
      <c r="KG29" s="28">
        <v>800</v>
      </c>
      <c r="KH29" s="17">
        <f t="shared" si="157"/>
        <v>0</v>
      </c>
      <c r="KI29" s="28">
        <v>500</v>
      </c>
      <c r="KJ29" s="17">
        <f t="shared" si="158"/>
        <v>0</v>
      </c>
      <c r="KK29" s="28">
        <v>300</v>
      </c>
      <c r="KL29" s="17">
        <f t="shared" si="159"/>
        <v>0</v>
      </c>
      <c r="KM29" s="28">
        <v>300</v>
      </c>
      <c r="KN29" s="17">
        <f t="shared" si="160"/>
        <v>0</v>
      </c>
      <c r="KO29" s="28">
        <v>200</v>
      </c>
      <c r="KP29" s="17">
        <f t="shared" si="161"/>
        <v>0</v>
      </c>
      <c r="KQ29" s="28">
        <v>600</v>
      </c>
      <c r="KR29" s="17">
        <f t="shared" si="162"/>
        <v>0</v>
      </c>
      <c r="KS29" s="18">
        <v>150</v>
      </c>
      <c r="KT29" s="17">
        <f t="shared" si="163"/>
        <v>0</v>
      </c>
      <c r="KU29" s="28">
        <v>400</v>
      </c>
      <c r="KV29" s="17">
        <f t="shared" si="164"/>
        <v>0</v>
      </c>
      <c r="KW29" s="28">
        <v>300</v>
      </c>
      <c r="KX29" s="17">
        <f t="shared" si="165"/>
        <v>0</v>
      </c>
      <c r="KY29" s="169">
        <v>400</v>
      </c>
      <c r="KZ29" s="17">
        <f t="shared" si="166"/>
        <v>0</v>
      </c>
      <c r="LA29" s="61">
        <f t="shared" si="167"/>
        <v>8900</v>
      </c>
      <c r="LB29" s="55">
        <f t="shared" si="168"/>
        <v>0</v>
      </c>
      <c r="LC29" s="30">
        <v>200</v>
      </c>
      <c r="LD29" s="17">
        <f t="shared" si="169"/>
        <v>0</v>
      </c>
      <c r="LE29" s="30">
        <v>120</v>
      </c>
      <c r="LF29" s="17">
        <f t="shared" si="170"/>
        <v>0</v>
      </c>
      <c r="LG29" s="30">
        <v>350</v>
      </c>
      <c r="LH29" s="17">
        <f t="shared" si="171"/>
        <v>0</v>
      </c>
      <c r="LI29" s="30">
        <v>350</v>
      </c>
      <c r="LJ29" s="17">
        <f t="shared" si="172"/>
        <v>0</v>
      </c>
      <c r="LK29" s="30">
        <v>400</v>
      </c>
      <c r="LL29" s="17">
        <f t="shared" si="173"/>
        <v>0</v>
      </c>
      <c r="LM29" s="30">
        <v>220</v>
      </c>
      <c r="LN29" s="17">
        <f t="shared" si="174"/>
        <v>0</v>
      </c>
      <c r="LO29" s="30">
        <v>300</v>
      </c>
      <c r="LP29" s="17">
        <f t="shared" si="175"/>
        <v>0</v>
      </c>
      <c r="LQ29" s="30">
        <v>200</v>
      </c>
      <c r="LR29" s="17">
        <f t="shared" si="176"/>
        <v>0</v>
      </c>
      <c r="LS29" s="30">
        <v>300</v>
      </c>
      <c r="LT29" s="17">
        <f t="shared" si="177"/>
        <v>0</v>
      </c>
      <c r="LU29" s="30">
        <v>400</v>
      </c>
      <c r="LV29" s="17">
        <f t="shared" si="178"/>
        <v>0</v>
      </c>
      <c r="LW29" s="30">
        <v>150</v>
      </c>
      <c r="LX29" s="17">
        <f t="shared" si="179"/>
        <v>0</v>
      </c>
      <c r="LY29" s="30">
        <v>200</v>
      </c>
      <c r="LZ29" s="17">
        <f t="shared" si="180"/>
        <v>0</v>
      </c>
      <c r="MA29" s="30">
        <v>300</v>
      </c>
      <c r="MB29" s="17">
        <f t="shared" si="181"/>
        <v>0</v>
      </c>
      <c r="MC29" s="30">
        <v>250</v>
      </c>
      <c r="MD29" s="17">
        <f t="shared" si="182"/>
        <v>0</v>
      </c>
      <c r="ME29" s="23">
        <f t="shared" si="183"/>
        <v>3740</v>
      </c>
      <c r="MF29" s="22">
        <f t="shared" si="184"/>
        <v>0</v>
      </c>
      <c r="MG29" s="17">
        <v>200</v>
      </c>
      <c r="MH29" s="17">
        <f t="shared" si="185"/>
        <v>0</v>
      </c>
      <c r="MI29" s="55">
        <f t="shared" si="0"/>
        <v>200</v>
      </c>
      <c r="MJ29" s="55">
        <f t="shared" si="1"/>
        <v>0</v>
      </c>
      <c r="MK29" s="1">
        <v>600</v>
      </c>
      <c r="ML29" s="55">
        <f t="shared" si="186"/>
        <v>0</v>
      </c>
      <c r="MM29" s="58">
        <f t="shared" si="187"/>
        <v>50366</v>
      </c>
      <c r="MN29" s="55">
        <f t="shared" si="2"/>
        <v>0</v>
      </c>
    </row>
    <row r="30" spans="1:352" s="24" customFormat="1" ht="18">
      <c r="A30" s="17">
        <v>22</v>
      </c>
      <c r="B30" s="18" t="s">
        <v>30</v>
      </c>
      <c r="C30" s="18" t="s">
        <v>4</v>
      </c>
      <c r="D30" s="17">
        <f>'Գնման ժամանակացույց ԱՄՓՈՓ'!D26</f>
        <v>0</v>
      </c>
      <c r="E30" s="21">
        <v>1000</v>
      </c>
      <c r="F30" s="17">
        <f t="shared" si="3"/>
        <v>0</v>
      </c>
      <c r="G30" s="21">
        <v>1000</v>
      </c>
      <c r="H30" s="17">
        <f t="shared" si="4"/>
        <v>0</v>
      </c>
      <c r="I30" s="21">
        <v>1500</v>
      </c>
      <c r="J30" s="17">
        <f t="shared" si="5"/>
        <v>0</v>
      </c>
      <c r="K30" s="21">
        <v>700</v>
      </c>
      <c r="L30" s="17">
        <f t="shared" si="6"/>
        <v>0</v>
      </c>
      <c r="M30" s="21">
        <v>500</v>
      </c>
      <c r="N30" s="17">
        <f t="shared" si="7"/>
        <v>0</v>
      </c>
      <c r="O30" s="21">
        <v>600</v>
      </c>
      <c r="P30" s="17">
        <f t="shared" si="8"/>
        <v>0</v>
      </c>
      <c r="Q30" s="21">
        <v>800</v>
      </c>
      <c r="R30" s="17">
        <f t="shared" si="9"/>
        <v>0</v>
      </c>
      <c r="S30" s="21">
        <v>700</v>
      </c>
      <c r="T30" s="17">
        <f t="shared" si="10"/>
        <v>0</v>
      </c>
      <c r="U30" s="21">
        <v>250</v>
      </c>
      <c r="V30" s="17">
        <f t="shared" si="11"/>
        <v>0</v>
      </c>
      <c r="W30" s="21">
        <v>700</v>
      </c>
      <c r="X30" s="17">
        <f t="shared" si="12"/>
        <v>0</v>
      </c>
      <c r="Y30" s="21">
        <v>800</v>
      </c>
      <c r="Z30" s="17">
        <f t="shared" si="13"/>
        <v>0</v>
      </c>
      <c r="AA30" s="21">
        <v>500</v>
      </c>
      <c r="AB30" s="17">
        <f t="shared" si="14"/>
        <v>0</v>
      </c>
      <c r="AC30" s="21">
        <v>450</v>
      </c>
      <c r="AD30" s="17">
        <f t="shared" si="15"/>
        <v>0</v>
      </c>
      <c r="AE30" s="21">
        <v>300</v>
      </c>
      <c r="AF30" s="17">
        <f t="shared" si="16"/>
        <v>0</v>
      </c>
      <c r="AG30" s="21">
        <v>800</v>
      </c>
      <c r="AH30" s="17">
        <f t="shared" si="17"/>
        <v>0</v>
      </c>
      <c r="AI30" s="21">
        <v>1000</v>
      </c>
      <c r="AJ30" s="17">
        <f t="shared" si="18"/>
        <v>0</v>
      </c>
      <c r="AK30" s="21">
        <v>1800</v>
      </c>
      <c r="AL30" s="17">
        <f t="shared" si="19"/>
        <v>0</v>
      </c>
      <c r="AM30" s="21">
        <v>250</v>
      </c>
      <c r="AN30" s="17">
        <f t="shared" si="20"/>
        <v>0</v>
      </c>
      <c r="AO30" s="21">
        <v>750</v>
      </c>
      <c r="AP30" s="17">
        <f t="shared" si="21"/>
        <v>0</v>
      </c>
      <c r="AQ30" s="21">
        <v>800</v>
      </c>
      <c r="AR30" s="17">
        <f t="shared" si="22"/>
        <v>0</v>
      </c>
      <c r="AS30" s="21">
        <v>580</v>
      </c>
      <c r="AT30" s="17">
        <f t="shared" si="23"/>
        <v>0</v>
      </c>
      <c r="AU30" s="54">
        <f t="shared" si="24"/>
        <v>15780</v>
      </c>
      <c r="AV30" s="55">
        <f t="shared" si="25"/>
        <v>0</v>
      </c>
      <c r="AW30" s="18">
        <v>1300</v>
      </c>
      <c r="AX30" s="17">
        <f t="shared" si="26"/>
        <v>0</v>
      </c>
      <c r="AY30" s="18">
        <v>400</v>
      </c>
      <c r="AZ30" s="17">
        <f t="shared" si="27"/>
        <v>0</v>
      </c>
      <c r="BA30" s="18">
        <v>450</v>
      </c>
      <c r="BB30" s="17">
        <f t="shared" si="28"/>
        <v>0</v>
      </c>
      <c r="BC30" s="18">
        <v>700</v>
      </c>
      <c r="BD30" s="17">
        <f t="shared" si="29"/>
        <v>0</v>
      </c>
      <c r="BE30" s="18">
        <v>430</v>
      </c>
      <c r="BF30" s="17">
        <f t="shared" si="30"/>
        <v>0</v>
      </c>
      <c r="BG30" s="18">
        <v>400</v>
      </c>
      <c r="BH30" s="17">
        <f t="shared" si="31"/>
        <v>0</v>
      </c>
      <c r="BI30" s="18">
        <v>800</v>
      </c>
      <c r="BJ30" s="17">
        <f t="shared" si="32"/>
        <v>0</v>
      </c>
      <c r="BK30" s="18">
        <v>600</v>
      </c>
      <c r="BL30" s="17">
        <f t="shared" si="33"/>
        <v>0</v>
      </c>
      <c r="BM30" s="18">
        <v>600</v>
      </c>
      <c r="BN30" s="17">
        <f t="shared" si="34"/>
        <v>0</v>
      </c>
      <c r="BO30" s="18">
        <v>400</v>
      </c>
      <c r="BP30" s="17">
        <f t="shared" si="35"/>
        <v>0</v>
      </c>
      <c r="BQ30" s="18">
        <v>900</v>
      </c>
      <c r="BR30" s="17">
        <f t="shared" si="36"/>
        <v>0</v>
      </c>
      <c r="BS30" s="18">
        <v>1800</v>
      </c>
      <c r="BT30" s="17">
        <f t="shared" si="37"/>
        <v>0</v>
      </c>
      <c r="BU30" s="18">
        <v>300</v>
      </c>
      <c r="BV30" s="17">
        <f t="shared" si="38"/>
        <v>0</v>
      </c>
      <c r="BW30" s="55">
        <f t="shared" si="39"/>
        <v>9080</v>
      </c>
      <c r="BX30" s="55">
        <f t="shared" si="40"/>
        <v>0</v>
      </c>
      <c r="BY30" s="25">
        <v>1500</v>
      </c>
      <c r="BZ30" s="17">
        <f t="shared" si="41"/>
        <v>0</v>
      </c>
      <c r="CA30" s="18">
        <v>1800</v>
      </c>
      <c r="CB30" s="17">
        <f t="shared" si="42"/>
        <v>0</v>
      </c>
      <c r="CC30" s="25">
        <v>900</v>
      </c>
      <c r="CD30" s="17">
        <f t="shared" si="43"/>
        <v>0</v>
      </c>
      <c r="CE30" s="25">
        <v>400</v>
      </c>
      <c r="CF30" s="17">
        <f t="shared" si="44"/>
        <v>0</v>
      </c>
      <c r="CG30" s="25">
        <v>1100</v>
      </c>
      <c r="CH30" s="17">
        <f t="shared" si="45"/>
        <v>0</v>
      </c>
      <c r="CI30" s="48">
        <v>1560</v>
      </c>
      <c r="CJ30" s="17">
        <f t="shared" si="46"/>
        <v>0</v>
      </c>
      <c r="CK30" s="25">
        <v>1200</v>
      </c>
      <c r="CL30" s="17">
        <f t="shared" si="47"/>
        <v>0</v>
      </c>
      <c r="CM30" s="25">
        <v>1000</v>
      </c>
      <c r="CN30" s="17">
        <f t="shared" si="48"/>
        <v>0</v>
      </c>
      <c r="CO30" s="25">
        <v>600</v>
      </c>
      <c r="CP30" s="17">
        <f t="shared" si="49"/>
        <v>0</v>
      </c>
      <c r="CQ30" s="25">
        <v>2000</v>
      </c>
      <c r="CR30" s="17">
        <f t="shared" si="50"/>
        <v>0</v>
      </c>
      <c r="CS30" s="25">
        <v>1500</v>
      </c>
      <c r="CT30" s="17">
        <f t="shared" si="51"/>
        <v>0</v>
      </c>
      <c r="CU30" s="25">
        <v>1700</v>
      </c>
      <c r="CV30" s="17">
        <f t="shared" si="52"/>
        <v>0</v>
      </c>
      <c r="CW30" s="25">
        <v>1000</v>
      </c>
      <c r="CX30" s="17">
        <f t="shared" si="53"/>
        <v>0</v>
      </c>
      <c r="CY30" s="18">
        <v>600</v>
      </c>
      <c r="CZ30" s="17">
        <f t="shared" si="54"/>
        <v>0</v>
      </c>
      <c r="DA30" s="25">
        <v>1500</v>
      </c>
      <c r="DB30" s="17">
        <f t="shared" si="55"/>
        <v>0</v>
      </c>
      <c r="DC30" s="25">
        <v>700</v>
      </c>
      <c r="DD30" s="17">
        <f t="shared" si="56"/>
        <v>0</v>
      </c>
      <c r="DE30" s="23">
        <f t="shared" si="57"/>
        <v>19060</v>
      </c>
      <c r="DF30" s="22">
        <f t="shared" si="58"/>
        <v>0</v>
      </c>
      <c r="DG30" s="9">
        <v>770</v>
      </c>
      <c r="DH30" s="17">
        <f t="shared" si="59"/>
        <v>0</v>
      </c>
      <c r="DI30" s="9">
        <v>1120</v>
      </c>
      <c r="DJ30" s="17">
        <f t="shared" si="60"/>
        <v>0</v>
      </c>
      <c r="DK30" s="9">
        <v>640</v>
      </c>
      <c r="DL30" s="17">
        <f t="shared" si="61"/>
        <v>0</v>
      </c>
      <c r="DM30" s="9">
        <v>790</v>
      </c>
      <c r="DN30" s="17">
        <f t="shared" si="62"/>
        <v>0</v>
      </c>
      <c r="DO30" s="9">
        <v>810</v>
      </c>
      <c r="DP30" s="17">
        <f t="shared" si="63"/>
        <v>0</v>
      </c>
      <c r="DQ30" s="9">
        <v>840</v>
      </c>
      <c r="DR30" s="17">
        <f t="shared" si="64"/>
        <v>0</v>
      </c>
      <c r="DS30" s="9">
        <v>630</v>
      </c>
      <c r="DT30" s="17">
        <f t="shared" si="65"/>
        <v>0</v>
      </c>
      <c r="DU30" s="55">
        <f t="shared" si="66"/>
        <v>5600</v>
      </c>
      <c r="DV30" s="59">
        <f t="shared" si="67"/>
        <v>0</v>
      </c>
      <c r="DW30" s="18">
        <v>800</v>
      </c>
      <c r="DX30" s="17">
        <f t="shared" si="68"/>
        <v>0</v>
      </c>
      <c r="DY30" s="18">
        <v>620</v>
      </c>
      <c r="DZ30" s="17">
        <f t="shared" si="69"/>
        <v>0</v>
      </c>
      <c r="EA30" s="18">
        <v>1200</v>
      </c>
      <c r="EB30" s="17">
        <f t="shared" si="70"/>
        <v>0</v>
      </c>
      <c r="EC30" s="18">
        <v>800</v>
      </c>
      <c r="ED30" s="17">
        <f t="shared" si="71"/>
        <v>0</v>
      </c>
      <c r="EE30" s="31">
        <v>950</v>
      </c>
      <c r="EF30" s="17">
        <f t="shared" si="72"/>
        <v>0</v>
      </c>
      <c r="EG30" s="55">
        <f t="shared" si="73"/>
        <v>4370</v>
      </c>
      <c r="EH30" s="55">
        <f t="shared" si="74"/>
        <v>0</v>
      </c>
      <c r="EI30" s="18">
        <v>100</v>
      </c>
      <c r="EJ30" s="17">
        <f t="shared" si="75"/>
        <v>0</v>
      </c>
      <c r="EK30" s="18">
        <v>250</v>
      </c>
      <c r="EL30" s="17">
        <f t="shared" si="76"/>
        <v>0</v>
      </c>
      <c r="EM30" s="18">
        <v>100</v>
      </c>
      <c r="EN30" s="17">
        <f t="shared" si="77"/>
        <v>0</v>
      </c>
      <c r="EO30" s="18">
        <v>200</v>
      </c>
      <c r="EP30" s="17">
        <f t="shared" si="78"/>
        <v>0</v>
      </c>
      <c r="EQ30" s="18">
        <v>60</v>
      </c>
      <c r="ER30" s="17">
        <f t="shared" si="79"/>
        <v>0</v>
      </c>
      <c r="ES30" s="18">
        <v>100</v>
      </c>
      <c r="ET30" s="17">
        <f t="shared" si="80"/>
        <v>0</v>
      </c>
      <c r="EU30" s="18">
        <v>150</v>
      </c>
      <c r="EV30" s="17">
        <f t="shared" si="81"/>
        <v>0</v>
      </c>
      <c r="EW30" s="18">
        <v>260</v>
      </c>
      <c r="EX30" s="17">
        <f t="shared" si="82"/>
        <v>0</v>
      </c>
      <c r="EY30" s="18">
        <v>100</v>
      </c>
      <c r="EZ30" s="17">
        <f t="shared" si="83"/>
        <v>0</v>
      </c>
      <c r="FA30" s="18">
        <v>60</v>
      </c>
      <c r="FB30" s="17">
        <f t="shared" si="84"/>
        <v>0</v>
      </c>
      <c r="FC30" s="18">
        <v>15</v>
      </c>
      <c r="FD30" s="17">
        <f t="shared" si="85"/>
        <v>0</v>
      </c>
      <c r="FE30" s="18">
        <v>15</v>
      </c>
      <c r="FF30" s="17">
        <f t="shared" si="86"/>
        <v>0</v>
      </c>
      <c r="FG30" s="55">
        <f t="shared" si="87"/>
        <v>1410</v>
      </c>
      <c r="FH30" s="55">
        <f t="shared" si="88"/>
        <v>0</v>
      </c>
      <c r="FI30" s="18">
        <v>500</v>
      </c>
      <c r="FJ30" s="17">
        <f t="shared" si="89"/>
        <v>0</v>
      </c>
      <c r="FK30" s="27">
        <v>1300</v>
      </c>
      <c r="FL30" s="17">
        <f t="shared" si="90"/>
        <v>0</v>
      </c>
      <c r="FM30" s="18">
        <v>3000</v>
      </c>
      <c r="FN30" s="17">
        <f t="shared" si="91"/>
        <v>0</v>
      </c>
      <c r="FO30" s="18">
        <v>600</v>
      </c>
      <c r="FP30" s="17">
        <f t="shared" si="92"/>
        <v>0</v>
      </c>
      <c r="FQ30" s="18">
        <v>1200</v>
      </c>
      <c r="FR30" s="17">
        <f t="shared" si="93"/>
        <v>0</v>
      </c>
      <c r="FS30" s="17">
        <v>900</v>
      </c>
      <c r="FT30" s="17">
        <f t="shared" si="94"/>
        <v>0</v>
      </c>
      <c r="FU30" s="18">
        <v>1500</v>
      </c>
      <c r="FV30" s="17">
        <f t="shared" si="95"/>
        <v>0</v>
      </c>
      <c r="FW30" s="17">
        <v>1200</v>
      </c>
      <c r="FX30" s="17">
        <f t="shared" si="96"/>
        <v>0</v>
      </c>
      <c r="FY30" s="18">
        <v>1200</v>
      </c>
      <c r="FZ30" s="17">
        <f t="shared" si="97"/>
        <v>0</v>
      </c>
      <c r="GA30" s="18">
        <v>600</v>
      </c>
      <c r="GB30" s="17">
        <f t="shared" si="98"/>
        <v>0</v>
      </c>
      <c r="GC30" s="18">
        <v>1000</v>
      </c>
      <c r="GD30" s="17">
        <f t="shared" si="99"/>
        <v>0</v>
      </c>
      <c r="GE30" s="18">
        <v>420</v>
      </c>
      <c r="GF30" s="17">
        <f t="shared" si="100"/>
        <v>0</v>
      </c>
      <c r="GG30" s="18">
        <v>1000</v>
      </c>
      <c r="GH30" s="17">
        <f t="shared" si="101"/>
        <v>0</v>
      </c>
      <c r="GI30" s="18">
        <v>800</v>
      </c>
      <c r="GJ30" s="17">
        <f t="shared" si="102"/>
        <v>0</v>
      </c>
      <c r="GK30" s="17">
        <v>2500</v>
      </c>
      <c r="GL30" s="17">
        <f t="shared" si="103"/>
        <v>0</v>
      </c>
      <c r="GM30" s="27">
        <v>1300</v>
      </c>
      <c r="GN30" s="17">
        <f t="shared" si="104"/>
        <v>0</v>
      </c>
      <c r="GO30" s="18">
        <v>1500</v>
      </c>
      <c r="GP30" s="17">
        <f t="shared" si="105"/>
        <v>0</v>
      </c>
      <c r="GQ30" s="17">
        <v>800</v>
      </c>
      <c r="GR30" s="17">
        <f t="shared" si="106"/>
        <v>0</v>
      </c>
      <c r="GS30" s="18">
        <v>800</v>
      </c>
      <c r="GT30" s="17">
        <f t="shared" si="107"/>
        <v>0</v>
      </c>
      <c r="GU30" s="18">
        <v>1400</v>
      </c>
      <c r="GV30" s="17">
        <f t="shared" si="108"/>
        <v>0</v>
      </c>
      <c r="GW30" s="18">
        <v>1500</v>
      </c>
      <c r="GX30" s="17">
        <f t="shared" si="109"/>
        <v>0</v>
      </c>
      <c r="GY30" s="17">
        <v>800</v>
      </c>
      <c r="GZ30" s="17">
        <f t="shared" si="110"/>
        <v>0</v>
      </c>
      <c r="HA30" s="55">
        <f t="shared" si="111"/>
        <v>25820</v>
      </c>
      <c r="HB30" s="55">
        <f t="shared" si="112"/>
        <v>0</v>
      </c>
      <c r="HC30" s="28">
        <v>680</v>
      </c>
      <c r="HD30" s="17">
        <f t="shared" si="113"/>
        <v>0</v>
      </c>
      <c r="HE30" s="28">
        <v>500</v>
      </c>
      <c r="HF30" s="17">
        <f t="shared" si="114"/>
        <v>0</v>
      </c>
      <c r="HG30" s="28">
        <v>800</v>
      </c>
      <c r="HH30" s="17">
        <f t="shared" si="115"/>
        <v>0</v>
      </c>
      <c r="HI30" s="28">
        <v>2500</v>
      </c>
      <c r="HJ30" s="17">
        <f t="shared" si="116"/>
        <v>0</v>
      </c>
      <c r="HK30" s="28">
        <v>600</v>
      </c>
      <c r="HL30" s="17">
        <f t="shared" si="117"/>
        <v>0</v>
      </c>
      <c r="HM30" s="28">
        <v>1500</v>
      </c>
      <c r="HN30" s="17">
        <f t="shared" si="118"/>
        <v>0</v>
      </c>
      <c r="HO30" s="28">
        <v>600</v>
      </c>
      <c r="HP30" s="17">
        <f t="shared" si="119"/>
        <v>0</v>
      </c>
      <c r="HQ30" s="28">
        <v>250</v>
      </c>
      <c r="HR30" s="17">
        <f t="shared" si="120"/>
        <v>0</v>
      </c>
      <c r="HS30" s="28">
        <v>400</v>
      </c>
      <c r="HT30" s="17">
        <f t="shared" si="121"/>
        <v>0</v>
      </c>
      <c r="HU30" s="28">
        <v>200</v>
      </c>
      <c r="HV30" s="17">
        <f t="shared" si="122"/>
        <v>0</v>
      </c>
      <c r="HW30" s="28">
        <v>800</v>
      </c>
      <c r="HX30" s="17">
        <f t="shared" si="123"/>
        <v>0</v>
      </c>
      <c r="HY30" s="28">
        <v>400</v>
      </c>
      <c r="HZ30" s="17">
        <f t="shared" si="124"/>
        <v>0</v>
      </c>
      <c r="IA30" s="28">
        <v>1300</v>
      </c>
      <c r="IB30" s="17">
        <f t="shared" si="125"/>
        <v>0</v>
      </c>
      <c r="IC30" s="28">
        <v>250</v>
      </c>
      <c r="ID30" s="17">
        <f t="shared" si="126"/>
        <v>0</v>
      </c>
      <c r="IE30" s="28">
        <v>500</v>
      </c>
      <c r="IF30" s="17">
        <f t="shared" si="127"/>
        <v>0</v>
      </c>
      <c r="IG30" s="28">
        <v>500</v>
      </c>
      <c r="IH30" s="17">
        <f t="shared" si="128"/>
        <v>0</v>
      </c>
      <c r="II30" s="28">
        <v>2000</v>
      </c>
      <c r="IJ30" s="17">
        <f t="shared" si="129"/>
        <v>0</v>
      </c>
      <c r="IK30" s="28">
        <v>800</v>
      </c>
      <c r="IL30" s="17">
        <f t="shared" si="130"/>
        <v>0</v>
      </c>
      <c r="IM30" s="28">
        <v>600</v>
      </c>
      <c r="IN30" s="17">
        <f t="shared" si="131"/>
        <v>0</v>
      </c>
      <c r="IO30" s="28">
        <v>200</v>
      </c>
      <c r="IP30" s="17">
        <f t="shared" si="132"/>
        <v>0</v>
      </c>
      <c r="IQ30" s="28">
        <v>1000</v>
      </c>
      <c r="IR30" s="17">
        <f t="shared" si="133"/>
        <v>0</v>
      </c>
      <c r="IS30" s="28">
        <v>1200</v>
      </c>
      <c r="IT30" s="17">
        <f t="shared" si="134"/>
        <v>0</v>
      </c>
      <c r="IU30" s="55">
        <f t="shared" si="135"/>
        <v>17580</v>
      </c>
      <c r="IV30" s="55">
        <f t="shared" si="136"/>
        <v>0</v>
      </c>
      <c r="IW30" s="18">
        <v>250</v>
      </c>
      <c r="IX30" s="17">
        <f t="shared" si="137"/>
        <v>0</v>
      </c>
      <c r="IY30" s="18">
        <v>200</v>
      </c>
      <c r="IZ30" s="17">
        <f t="shared" si="138"/>
        <v>0</v>
      </c>
      <c r="JA30" s="18">
        <v>100</v>
      </c>
      <c r="JB30" s="17">
        <f t="shared" si="139"/>
        <v>0</v>
      </c>
      <c r="JC30" s="18">
        <v>150</v>
      </c>
      <c r="JD30" s="17">
        <f t="shared" si="140"/>
        <v>0</v>
      </c>
      <c r="JE30" s="55">
        <f t="shared" si="141"/>
        <v>700</v>
      </c>
      <c r="JF30" s="55">
        <f t="shared" si="142"/>
        <v>0</v>
      </c>
      <c r="JG30" s="18">
        <v>500</v>
      </c>
      <c r="JH30" s="17">
        <f t="shared" si="143"/>
        <v>0</v>
      </c>
      <c r="JI30" s="55">
        <f t="shared" si="144"/>
        <v>500</v>
      </c>
      <c r="JJ30" s="55">
        <f t="shared" si="145"/>
        <v>0</v>
      </c>
      <c r="JK30" s="28">
        <v>2200</v>
      </c>
      <c r="JL30" s="17">
        <f t="shared" si="146"/>
        <v>0</v>
      </c>
      <c r="JM30" s="28">
        <v>1500</v>
      </c>
      <c r="JN30" s="17">
        <f t="shared" si="147"/>
        <v>0</v>
      </c>
      <c r="JO30" s="171">
        <v>1200</v>
      </c>
      <c r="JP30" s="17">
        <f t="shared" si="148"/>
        <v>0</v>
      </c>
      <c r="JQ30" s="28">
        <v>1200</v>
      </c>
      <c r="JR30" s="17">
        <f t="shared" si="149"/>
        <v>0</v>
      </c>
      <c r="JS30" s="18">
        <v>400</v>
      </c>
      <c r="JT30" s="17">
        <f t="shared" si="150"/>
        <v>0</v>
      </c>
      <c r="JU30" s="28">
        <v>1000</v>
      </c>
      <c r="JV30" s="17">
        <f t="shared" si="151"/>
        <v>0</v>
      </c>
      <c r="JW30" s="28">
        <v>850</v>
      </c>
      <c r="JX30" s="17">
        <f t="shared" si="152"/>
        <v>0</v>
      </c>
      <c r="JY30" s="29">
        <f>'[1]ՍՆՆԴԻ ՑՈՒՑԱԿ'!$H$31</f>
        <v>1872</v>
      </c>
      <c r="JZ30" s="17">
        <f t="shared" si="153"/>
        <v>0</v>
      </c>
      <c r="KA30" s="28">
        <v>240</v>
      </c>
      <c r="KB30" s="17">
        <f t="shared" si="154"/>
        <v>0</v>
      </c>
      <c r="KC30" s="28">
        <v>600</v>
      </c>
      <c r="KD30" s="17">
        <f t="shared" si="155"/>
        <v>0</v>
      </c>
      <c r="KE30" s="28">
        <v>1000</v>
      </c>
      <c r="KF30" s="17">
        <f t="shared" si="156"/>
        <v>0</v>
      </c>
      <c r="KG30" s="28">
        <v>1500</v>
      </c>
      <c r="KH30" s="17">
        <f t="shared" si="157"/>
        <v>0</v>
      </c>
      <c r="KI30" s="28">
        <v>1200</v>
      </c>
      <c r="KJ30" s="17">
        <f t="shared" si="158"/>
        <v>0</v>
      </c>
      <c r="KK30" s="28">
        <v>1000</v>
      </c>
      <c r="KL30" s="17">
        <f t="shared" si="159"/>
        <v>0</v>
      </c>
      <c r="KM30" s="28">
        <v>750</v>
      </c>
      <c r="KN30" s="17">
        <f t="shared" si="160"/>
        <v>0</v>
      </c>
      <c r="KO30" s="28">
        <v>200</v>
      </c>
      <c r="KP30" s="17">
        <f t="shared" si="161"/>
        <v>0</v>
      </c>
      <c r="KQ30" s="28">
        <v>1500</v>
      </c>
      <c r="KR30" s="17">
        <f t="shared" si="162"/>
        <v>0</v>
      </c>
      <c r="KS30" s="18">
        <v>700</v>
      </c>
      <c r="KT30" s="17">
        <f t="shared" si="163"/>
        <v>0</v>
      </c>
      <c r="KU30" s="28">
        <v>600</v>
      </c>
      <c r="KV30" s="17">
        <f t="shared" si="164"/>
        <v>0</v>
      </c>
      <c r="KW30" s="28">
        <v>900</v>
      </c>
      <c r="KX30" s="17">
        <f t="shared" si="165"/>
        <v>0</v>
      </c>
      <c r="KY30" s="169">
        <v>700</v>
      </c>
      <c r="KZ30" s="17">
        <f t="shared" si="166"/>
        <v>0</v>
      </c>
      <c r="LA30" s="61">
        <f t="shared" si="167"/>
        <v>21112</v>
      </c>
      <c r="LB30" s="55">
        <f t="shared" si="168"/>
        <v>0</v>
      </c>
      <c r="LC30" s="30">
        <v>250</v>
      </c>
      <c r="LD30" s="17">
        <f t="shared" si="169"/>
        <v>0</v>
      </c>
      <c r="LE30" s="30">
        <v>600</v>
      </c>
      <c r="LF30" s="17">
        <f t="shared" si="170"/>
        <v>0</v>
      </c>
      <c r="LG30" s="30">
        <v>800</v>
      </c>
      <c r="LH30" s="17">
        <f t="shared" si="171"/>
        <v>0</v>
      </c>
      <c r="LI30" s="30">
        <v>800</v>
      </c>
      <c r="LJ30" s="17">
        <f t="shared" si="172"/>
        <v>0</v>
      </c>
      <c r="LK30" s="30">
        <v>700</v>
      </c>
      <c r="LL30" s="17">
        <f t="shared" si="173"/>
        <v>0</v>
      </c>
      <c r="LM30" s="30">
        <v>700</v>
      </c>
      <c r="LN30" s="17">
        <f t="shared" si="174"/>
        <v>0</v>
      </c>
      <c r="LO30" s="30">
        <v>600</v>
      </c>
      <c r="LP30" s="17">
        <f t="shared" si="175"/>
        <v>0</v>
      </c>
      <c r="LQ30" s="30">
        <v>750</v>
      </c>
      <c r="LR30" s="17">
        <f t="shared" si="176"/>
        <v>0</v>
      </c>
      <c r="LS30" s="30">
        <v>650</v>
      </c>
      <c r="LT30" s="17">
        <f t="shared" si="177"/>
        <v>0</v>
      </c>
      <c r="LU30" s="30">
        <v>650</v>
      </c>
      <c r="LV30" s="17">
        <f t="shared" si="178"/>
        <v>0</v>
      </c>
      <c r="LW30" s="30">
        <v>230</v>
      </c>
      <c r="LX30" s="17">
        <f t="shared" si="179"/>
        <v>0</v>
      </c>
      <c r="LY30" s="30">
        <v>650</v>
      </c>
      <c r="LZ30" s="17">
        <f t="shared" si="180"/>
        <v>0</v>
      </c>
      <c r="MA30" s="30">
        <v>1300</v>
      </c>
      <c r="MB30" s="17">
        <f t="shared" si="181"/>
        <v>0</v>
      </c>
      <c r="MC30" s="30">
        <v>800</v>
      </c>
      <c r="MD30" s="17">
        <f t="shared" si="182"/>
        <v>0</v>
      </c>
      <c r="ME30" s="23">
        <f t="shared" si="183"/>
        <v>9480</v>
      </c>
      <c r="MF30" s="22">
        <f t="shared" si="184"/>
        <v>0</v>
      </c>
      <c r="MG30" s="17">
        <v>550</v>
      </c>
      <c r="MH30" s="17">
        <f t="shared" si="185"/>
        <v>0</v>
      </c>
      <c r="MI30" s="55">
        <f t="shared" si="0"/>
        <v>550</v>
      </c>
      <c r="MJ30" s="55">
        <f t="shared" si="1"/>
        <v>0</v>
      </c>
      <c r="MK30" s="1">
        <v>900</v>
      </c>
      <c r="ML30" s="55">
        <f t="shared" si="186"/>
        <v>0</v>
      </c>
      <c r="MM30" s="58">
        <f t="shared" si="187"/>
        <v>131942</v>
      </c>
      <c r="MN30" s="55">
        <f t="shared" si="2"/>
        <v>0</v>
      </c>
    </row>
    <row r="31" spans="1:352" s="24" customFormat="1" ht="18">
      <c r="A31" s="17">
        <v>23</v>
      </c>
      <c r="B31" s="18" t="s">
        <v>32</v>
      </c>
      <c r="C31" s="18" t="s">
        <v>4</v>
      </c>
      <c r="D31" s="17">
        <f>'Գնման ժամանակացույց ԱՄՓՈՓ'!D27</f>
        <v>0</v>
      </c>
      <c r="E31" s="21">
        <v>400</v>
      </c>
      <c r="F31" s="17">
        <f t="shared" si="3"/>
        <v>0</v>
      </c>
      <c r="G31" s="21">
        <v>0</v>
      </c>
      <c r="H31" s="17">
        <f t="shared" si="4"/>
        <v>0</v>
      </c>
      <c r="I31" s="21">
        <v>500</v>
      </c>
      <c r="J31" s="17">
        <f t="shared" si="5"/>
        <v>0</v>
      </c>
      <c r="K31" s="21">
        <v>120</v>
      </c>
      <c r="L31" s="17">
        <f t="shared" si="6"/>
        <v>0</v>
      </c>
      <c r="M31" s="21">
        <v>200</v>
      </c>
      <c r="N31" s="17">
        <f t="shared" si="7"/>
        <v>0</v>
      </c>
      <c r="O31" s="21">
        <v>50</v>
      </c>
      <c r="P31" s="17">
        <f t="shared" si="8"/>
        <v>0</v>
      </c>
      <c r="Q31" s="21">
        <v>0</v>
      </c>
      <c r="R31" s="17">
        <f t="shared" si="9"/>
        <v>0</v>
      </c>
      <c r="S31" s="21">
        <v>0</v>
      </c>
      <c r="T31" s="17">
        <f t="shared" si="10"/>
        <v>0</v>
      </c>
      <c r="U31" s="21">
        <v>48</v>
      </c>
      <c r="V31" s="17">
        <f t="shared" si="11"/>
        <v>0</v>
      </c>
      <c r="W31" s="21">
        <v>340</v>
      </c>
      <c r="X31" s="17">
        <f t="shared" si="12"/>
        <v>0</v>
      </c>
      <c r="Y31" s="21">
        <v>10</v>
      </c>
      <c r="Z31" s="17">
        <f t="shared" si="13"/>
        <v>0</v>
      </c>
      <c r="AA31" s="21">
        <v>35</v>
      </c>
      <c r="AB31" s="17">
        <f t="shared" si="14"/>
        <v>0</v>
      </c>
      <c r="AC31" s="21">
        <v>220</v>
      </c>
      <c r="AD31" s="17">
        <f t="shared" si="15"/>
        <v>0</v>
      </c>
      <c r="AE31" s="21">
        <v>200</v>
      </c>
      <c r="AF31" s="17">
        <f t="shared" si="16"/>
        <v>0</v>
      </c>
      <c r="AG31" s="21">
        <v>180</v>
      </c>
      <c r="AH31" s="17">
        <f t="shared" si="17"/>
        <v>0</v>
      </c>
      <c r="AI31" s="21">
        <v>50</v>
      </c>
      <c r="AJ31" s="17">
        <f t="shared" si="18"/>
        <v>0</v>
      </c>
      <c r="AK31" s="21">
        <v>400</v>
      </c>
      <c r="AL31" s="17">
        <f t="shared" si="19"/>
        <v>0</v>
      </c>
      <c r="AM31" s="21">
        <v>60</v>
      </c>
      <c r="AN31" s="17">
        <f t="shared" si="20"/>
        <v>0</v>
      </c>
      <c r="AO31" s="21">
        <v>200</v>
      </c>
      <c r="AP31" s="17">
        <f t="shared" si="21"/>
        <v>0</v>
      </c>
      <c r="AQ31" s="21">
        <v>0</v>
      </c>
      <c r="AR31" s="17">
        <f t="shared" si="22"/>
        <v>0</v>
      </c>
      <c r="AS31" s="21">
        <v>0</v>
      </c>
      <c r="AT31" s="17">
        <f t="shared" si="23"/>
        <v>0</v>
      </c>
      <c r="AU31" s="54">
        <f t="shared" si="24"/>
        <v>3013</v>
      </c>
      <c r="AV31" s="55">
        <f t="shared" si="25"/>
        <v>0</v>
      </c>
      <c r="AW31" s="18">
        <v>0</v>
      </c>
      <c r="AX31" s="17">
        <f t="shared" si="26"/>
        <v>0</v>
      </c>
      <c r="AY31" s="18">
        <v>180</v>
      </c>
      <c r="AZ31" s="17">
        <f t="shared" si="27"/>
        <v>0</v>
      </c>
      <c r="BA31" s="18">
        <v>50</v>
      </c>
      <c r="BB31" s="17">
        <f t="shared" si="28"/>
        <v>0</v>
      </c>
      <c r="BC31" s="18">
        <v>250</v>
      </c>
      <c r="BD31" s="17">
        <f t="shared" si="29"/>
        <v>0</v>
      </c>
      <c r="BE31" s="18">
        <v>300</v>
      </c>
      <c r="BF31" s="17">
        <f t="shared" si="30"/>
        <v>0</v>
      </c>
      <c r="BG31" s="18">
        <v>40</v>
      </c>
      <c r="BH31" s="17">
        <f t="shared" si="31"/>
        <v>0</v>
      </c>
      <c r="BI31" s="18">
        <v>400</v>
      </c>
      <c r="BJ31" s="17">
        <f t="shared" si="32"/>
        <v>0</v>
      </c>
      <c r="BK31" s="18">
        <v>130</v>
      </c>
      <c r="BL31" s="17">
        <f t="shared" si="33"/>
        <v>0</v>
      </c>
      <c r="BM31" s="18">
        <v>0</v>
      </c>
      <c r="BN31" s="17">
        <f t="shared" si="34"/>
        <v>0</v>
      </c>
      <c r="BO31" s="18">
        <v>220</v>
      </c>
      <c r="BP31" s="17">
        <f t="shared" si="35"/>
        <v>0</v>
      </c>
      <c r="BQ31" s="18">
        <v>20</v>
      </c>
      <c r="BR31" s="17">
        <f t="shared" si="36"/>
        <v>0</v>
      </c>
      <c r="BS31" s="18">
        <v>400</v>
      </c>
      <c r="BT31" s="17">
        <f t="shared" si="37"/>
        <v>0</v>
      </c>
      <c r="BU31" s="18">
        <v>25</v>
      </c>
      <c r="BV31" s="17">
        <f t="shared" si="38"/>
        <v>0</v>
      </c>
      <c r="BW31" s="55">
        <f t="shared" si="39"/>
        <v>2015</v>
      </c>
      <c r="BX31" s="55">
        <f t="shared" si="40"/>
        <v>0</v>
      </c>
      <c r="BY31" s="25">
        <v>650</v>
      </c>
      <c r="BZ31" s="17">
        <f t="shared" si="41"/>
        <v>0</v>
      </c>
      <c r="CA31" s="18">
        <v>800</v>
      </c>
      <c r="CB31" s="17">
        <f t="shared" si="42"/>
        <v>0</v>
      </c>
      <c r="CC31" s="25">
        <v>200</v>
      </c>
      <c r="CD31" s="17">
        <f t="shared" si="43"/>
        <v>0</v>
      </c>
      <c r="CE31" s="25">
        <v>800</v>
      </c>
      <c r="CF31" s="17">
        <f t="shared" si="44"/>
        <v>0</v>
      </c>
      <c r="CG31" s="25">
        <v>560</v>
      </c>
      <c r="CH31" s="17">
        <f t="shared" si="45"/>
        <v>0</v>
      </c>
      <c r="CI31" s="48">
        <v>250</v>
      </c>
      <c r="CJ31" s="17">
        <f t="shared" si="46"/>
        <v>0</v>
      </c>
      <c r="CK31" s="25">
        <v>500</v>
      </c>
      <c r="CL31" s="17">
        <f t="shared" si="47"/>
        <v>0</v>
      </c>
      <c r="CM31" s="25">
        <v>500</v>
      </c>
      <c r="CN31" s="17">
        <f t="shared" si="48"/>
        <v>0</v>
      </c>
      <c r="CO31" s="25">
        <v>700</v>
      </c>
      <c r="CP31" s="17">
        <f t="shared" si="49"/>
        <v>0</v>
      </c>
      <c r="CQ31" s="25">
        <v>500</v>
      </c>
      <c r="CR31" s="17">
        <f t="shared" si="50"/>
        <v>0</v>
      </c>
      <c r="CS31" s="25">
        <v>420</v>
      </c>
      <c r="CT31" s="17">
        <f t="shared" si="51"/>
        <v>0</v>
      </c>
      <c r="CU31" s="25">
        <v>500</v>
      </c>
      <c r="CV31" s="17">
        <f t="shared" si="52"/>
        <v>0</v>
      </c>
      <c r="CW31" s="25">
        <v>1200</v>
      </c>
      <c r="CX31" s="17">
        <f t="shared" si="53"/>
        <v>0</v>
      </c>
      <c r="CY31" s="18">
        <v>360</v>
      </c>
      <c r="CZ31" s="17">
        <f t="shared" si="54"/>
        <v>0</v>
      </c>
      <c r="DA31" s="25">
        <v>650</v>
      </c>
      <c r="DB31" s="17">
        <f t="shared" si="55"/>
        <v>0</v>
      </c>
      <c r="DC31" s="25">
        <v>450</v>
      </c>
      <c r="DD31" s="17">
        <f t="shared" si="56"/>
        <v>0</v>
      </c>
      <c r="DE31" s="23">
        <f t="shared" si="57"/>
        <v>9040</v>
      </c>
      <c r="DF31" s="22">
        <f t="shared" si="58"/>
        <v>0</v>
      </c>
      <c r="DG31" s="9">
        <v>0</v>
      </c>
      <c r="DH31" s="17">
        <f t="shared" si="59"/>
        <v>0</v>
      </c>
      <c r="DI31" s="9">
        <v>0</v>
      </c>
      <c r="DJ31" s="17">
        <f t="shared" si="60"/>
        <v>0</v>
      </c>
      <c r="DK31" s="9">
        <v>0</v>
      </c>
      <c r="DL31" s="17">
        <f t="shared" si="61"/>
        <v>0</v>
      </c>
      <c r="DM31" s="9">
        <v>0</v>
      </c>
      <c r="DN31" s="17">
        <f t="shared" si="62"/>
        <v>0</v>
      </c>
      <c r="DO31" s="9">
        <v>0</v>
      </c>
      <c r="DP31" s="17">
        <f t="shared" si="63"/>
        <v>0</v>
      </c>
      <c r="DQ31" s="9">
        <v>0</v>
      </c>
      <c r="DR31" s="17">
        <f t="shared" si="64"/>
        <v>0</v>
      </c>
      <c r="DS31" s="9">
        <v>0</v>
      </c>
      <c r="DT31" s="17">
        <f t="shared" si="65"/>
        <v>0</v>
      </c>
      <c r="DU31" s="55">
        <f t="shared" si="66"/>
        <v>0</v>
      </c>
      <c r="DV31" s="59">
        <f t="shared" si="67"/>
        <v>0</v>
      </c>
      <c r="DW31" s="18">
        <v>250</v>
      </c>
      <c r="DX31" s="17">
        <f t="shared" si="68"/>
        <v>0</v>
      </c>
      <c r="DY31" s="18">
        <v>115</v>
      </c>
      <c r="DZ31" s="17">
        <f t="shared" si="69"/>
        <v>0</v>
      </c>
      <c r="EA31" s="18">
        <v>200</v>
      </c>
      <c r="EB31" s="17">
        <f t="shared" si="70"/>
        <v>0</v>
      </c>
      <c r="EC31" s="18">
        <v>100</v>
      </c>
      <c r="ED31" s="17">
        <f t="shared" si="71"/>
        <v>0</v>
      </c>
      <c r="EE31" s="31">
        <v>0</v>
      </c>
      <c r="EF31" s="17">
        <f t="shared" si="72"/>
        <v>0</v>
      </c>
      <c r="EG31" s="55">
        <f t="shared" si="73"/>
        <v>665</v>
      </c>
      <c r="EH31" s="55">
        <f t="shared" si="74"/>
        <v>0</v>
      </c>
      <c r="EI31" s="18">
        <v>97</v>
      </c>
      <c r="EJ31" s="17">
        <f t="shared" si="75"/>
        <v>0</v>
      </c>
      <c r="EK31" s="18">
        <v>400</v>
      </c>
      <c r="EL31" s="17">
        <f t="shared" si="76"/>
        <v>0</v>
      </c>
      <c r="EM31" s="18">
        <v>450</v>
      </c>
      <c r="EN31" s="17">
        <f t="shared" si="77"/>
        <v>0</v>
      </c>
      <c r="EO31" s="18">
        <v>200</v>
      </c>
      <c r="EP31" s="17">
        <f t="shared" si="78"/>
        <v>0</v>
      </c>
      <c r="EQ31" s="18">
        <v>200</v>
      </c>
      <c r="ER31" s="17">
        <f t="shared" si="79"/>
        <v>0</v>
      </c>
      <c r="ES31" s="18">
        <v>2000</v>
      </c>
      <c r="ET31" s="17">
        <f t="shared" si="80"/>
        <v>0</v>
      </c>
      <c r="EU31" s="18">
        <v>180</v>
      </c>
      <c r="EV31" s="17">
        <f t="shared" si="81"/>
        <v>0</v>
      </c>
      <c r="EW31" s="18">
        <v>729</v>
      </c>
      <c r="EX31" s="17">
        <f t="shared" si="82"/>
        <v>0</v>
      </c>
      <c r="EY31" s="18">
        <v>720</v>
      </c>
      <c r="EZ31" s="17">
        <f t="shared" si="83"/>
        <v>0</v>
      </c>
      <c r="FA31" s="18">
        <v>185</v>
      </c>
      <c r="FB31" s="17">
        <f t="shared" si="84"/>
        <v>0</v>
      </c>
      <c r="FC31" s="18">
        <v>175</v>
      </c>
      <c r="FD31" s="17">
        <f t="shared" si="85"/>
        <v>0</v>
      </c>
      <c r="FE31" s="18">
        <v>175</v>
      </c>
      <c r="FF31" s="17">
        <f t="shared" si="86"/>
        <v>0</v>
      </c>
      <c r="FG31" s="55">
        <f t="shared" si="87"/>
        <v>5511</v>
      </c>
      <c r="FH31" s="55">
        <f t="shared" si="88"/>
        <v>0</v>
      </c>
      <c r="FI31" s="18">
        <v>180</v>
      </c>
      <c r="FJ31" s="17">
        <f t="shared" si="89"/>
        <v>0</v>
      </c>
      <c r="FK31" s="27">
        <v>250</v>
      </c>
      <c r="FL31" s="17">
        <f t="shared" si="90"/>
        <v>0</v>
      </c>
      <c r="FM31" s="18">
        <v>300</v>
      </c>
      <c r="FN31" s="17">
        <f t="shared" si="91"/>
        <v>0</v>
      </c>
      <c r="FO31" s="18">
        <v>400</v>
      </c>
      <c r="FP31" s="17">
        <f t="shared" si="92"/>
        <v>0</v>
      </c>
      <c r="FQ31" s="18">
        <v>80</v>
      </c>
      <c r="FR31" s="17">
        <f t="shared" si="93"/>
        <v>0</v>
      </c>
      <c r="FS31" s="17">
        <v>160</v>
      </c>
      <c r="FT31" s="17">
        <f t="shared" si="94"/>
        <v>0</v>
      </c>
      <c r="FU31" s="18">
        <v>70</v>
      </c>
      <c r="FV31" s="17">
        <f t="shared" si="95"/>
        <v>0</v>
      </c>
      <c r="FW31" s="17">
        <v>500</v>
      </c>
      <c r="FX31" s="17">
        <f t="shared" si="96"/>
        <v>0</v>
      </c>
      <c r="FY31" s="18">
        <v>250</v>
      </c>
      <c r="FZ31" s="17">
        <f t="shared" si="97"/>
        <v>0</v>
      </c>
      <c r="GA31" s="18">
        <v>100</v>
      </c>
      <c r="GB31" s="17">
        <f t="shared" si="98"/>
        <v>0</v>
      </c>
      <c r="GC31" s="18">
        <v>0</v>
      </c>
      <c r="GD31" s="17">
        <f t="shared" si="99"/>
        <v>0</v>
      </c>
      <c r="GE31" s="18">
        <v>120</v>
      </c>
      <c r="GF31" s="17">
        <f t="shared" si="100"/>
        <v>0</v>
      </c>
      <c r="GG31" s="18">
        <v>120</v>
      </c>
      <c r="GH31" s="17">
        <f t="shared" si="101"/>
        <v>0</v>
      </c>
      <c r="GI31" s="18">
        <v>50</v>
      </c>
      <c r="GJ31" s="17">
        <f t="shared" si="102"/>
        <v>0</v>
      </c>
      <c r="GK31" s="17">
        <v>0</v>
      </c>
      <c r="GL31" s="17">
        <f t="shared" si="103"/>
        <v>0</v>
      </c>
      <c r="GM31" s="27">
        <v>250</v>
      </c>
      <c r="GN31" s="17">
        <f t="shared" si="104"/>
        <v>0</v>
      </c>
      <c r="GO31" s="18">
        <v>60</v>
      </c>
      <c r="GP31" s="17">
        <f t="shared" si="105"/>
        <v>0</v>
      </c>
      <c r="GQ31" s="17">
        <v>250</v>
      </c>
      <c r="GR31" s="17">
        <f t="shared" si="106"/>
        <v>0</v>
      </c>
      <c r="GS31" s="18">
        <v>260</v>
      </c>
      <c r="GT31" s="17">
        <f t="shared" si="107"/>
        <v>0</v>
      </c>
      <c r="GU31" s="18">
        <v>140</v>
      </c>
      <c r="GV31" s="17">
        <f t="shared" si="108"/>
        <v>0</v>
      </c>
      <c r="GW31" s="18">
        <v>1000</v>
      </c>
      <c r="GX31" s="17">
        <f t="shared" si="109"/>
        <v>0</v>
      </c>
      <c r="GY31" s="17">
        <v>900</v>
      </c>
      <c r="GZ31" s="17">
        <f t="shared" si="110"/>
        <v>0</v>
      </c>
      <c r="HA31" s="55">
        <f t="shared" si="111"/>
        <v>5440</v>
      </c>
      <c r="HB31" s="55">
        <f t="shared" si="112"/>
        <v>0</v>
      </c>
      <c r="HC31" s="28">
        <v>12</v>
      </c>
      <c r="HD31" s="17">
        <f t="shared" si="113"/>
        <v>0</v>
      </c>
      <c r="HE31" s="28">
        <v>250</v>
      </c>
      <c r="HF31" s="17">
        <f t="shared" si="114"/>
        <v>0</v>
      </c>
      <c r="HG31" s="28">
        <v>50</v>
      </c>
      <c r="HH31" s="17">
        <f t="shared" si="115"/>
        <v>0</v>
      </c>
      <c r="HI31" s="28">
        <v>300</v>
      </c>
      <c r="HJ31" s="17">
        <f t="shared" si="116"/>
        <v>0</v>
      </c>
      <c r="HK31" s="28">
        <v>30</v>
      </c>
      <c r="HL31" s="17">
        <f t="shared" si="117"/>
        <v>0</v>
      </c>
      <c r="HM31" s="28">
        <v>200</v>
      </c>
      <c r="HN31" s="17">
        <f t="shared" si="118"/>
        <v>0</v>
      </c>
      <c r="HO31" s="28">
        <v>200</v>
      </c>
      <c r="HP31" s="17">
        <f t="shared" si="119"/>
        <v>0</v>
      </c>
      <c r="HQ31" s="28">
        <v>70</v>
      </c>
      <c r="HR31" s="17">
        <f t="shared" si="120"/>
        <v>0</v>
      </c>
      <c r="HS31" s="28">
        <v>100</v>
      </c>
      <c r="HT31" s="17">
        <f t="shared" si="121"/>
        <v>0</v>
      </c>
      <c r="HU31" s="28">
        <v>150</v>
      </c>
      <c r="HV31" s="17">
        <f t="shared" si="122"/>
        <v>0</v>
      </c>
      <c r="HW31" s="28">
        <v>150</v>
      </c>
      <c r="HX31" s="17">
        <f t="shared" si="123"/>
        <v>0</v>
      </c>
      <c r="HY31" s="28">
        <v>250</v>
      </c>
      <c r="HZ31" s="17">
        <f t="shared" si="124"/>
        <v>0</v>
      </c>
      <c r="IA31" s="28">
        <v>1000</v>
      </c>
      <c r="IB31" s="17">
        <f t="shared" si="125"/>
        <v>0</v>
      </c>
      <c r="IC31" s="28">
        <v>100</v>
      </c>
      <c r="ID31" s="17">
        <f t="shared" si="126"/>
        <v>0</v>
      </c>
      <c r="IE31" s="28">
        <v>100</v>
      </c>
      <c r="IF31" s="17">
        <f t="shared" si="127"/>
        <v>0</v>
      </c>
      <c r="IG31" s="28">
        <v>100</v>
      </c>
      <c r="IH31" s="17">
        <f t="shared" si="128"/>
        <v>0</v>
      </c>
      <c r="II31" s="28">
        <v>0</v>
      </c>
      <c r="IJ31" s="17">
        <f t="shared" si="129"/>
        <v>0</v>
      </c>
      <c r="IK31" s="28">
        <v>100</v>
      </c>
      <c r="IL31" s="17">
        <f t="shared" si="130"/>
        <v>0</v>
      </c>
      <c r="IM31" s="28">
        <v>400</v>
      </c>
      <c r="IN31" s="17">
        <f t="shared" si="131"/>
        <v>0</v>
      </c>
      <c r="IO31" s="28">
        <v>185</v>
      </c>
      <c r="IP31" s="17">
        <f t="shared" si="132"/>
        <v>0</v>
      </c>
      <c r="IQ31" s="28">
        <v>400</v>
      </c>
      <c r="IR31" s="17">
        <f t="shared" si="133"/>
        <v>0</v>
      </c>
      <c r="IS31" s="28">
        <v>450</v>
      </c>
      <c r="IT31" s="17">
        <f t="shared" si="134"/>
        <v>0</v>
      </c>
      <c r="IU31" s="55">
        <f t="shared" si="135"/>
        <v>4597</v>
      </c>
      <c r="IV31" s="55">
        <f t="shared" si="136"/>
        <v>0</v>
      </c>
      <c r="IW31" s="18">
        <v>30</v>
      </c>
      <c r="IX31" s="17">
        <f t="shared" si="137"/>
        <v>0</v>
      </c>
      <c r="IY31" s="18">
        <v>0</v>
      </c>
      <c r="IZ31" s="17">
        <f t="shared" si="138"/>
        <v>0</v>
      </c>
      <c r="JA31" s="18">
        <v>19</v>
      </c>
      <c r="JB31" s="17">
        <f t="shared" si="139"/>
        <v>0</v>
      </c>
      <c r="JC31" s="18">
        <v>15</v>
      </c>
      <c r="JD31" s="17">
        <f t="shared" si="140"/>
        <v>0</v>
      </c>
      <c r="JE31" s="55">
        <f t="shared" si="141"/>
        <v>64</v>
      </c>
      <c r="JF31" s="55">
        <f t="shared" si="142"/>
        <v>0</v>
      </c>
      <c r="JG31" s="18">
        <v>100</v>
      </c>
      <c r="JH31" s="17">
        <f t="shared" si="143"/>
        <v>0</v>
      </c>
      <c r="JI31" s="55">
        <f t="shared" si="144"/>
        <v>100</v>
      </c>
      <c r="JJ31" s="55">
        <f t="shared" si="145"/>
        <v>0</v>
      </c>
      <c r="JK31" s="28">
        <v>300</v>
      </c>
      <c r="JL31" s="17">
        <f t="shared" si="146"/>
        <v>0</v>
      </c>
      <c r="JM31" s="28">
        <v>0</v>
      </c>
      <c r="JN31" s="17">
        <f t="shared" si="147"/>
        <v>0</v>
      </c>
      <c r="JO31" s="171">
        <v>30</v>
      </c>
      <c r="JP31" s="17">
        <f t="shared" si="148"/>
        <v>0</v>
      </c>
      <c r="JQ31" s="28">
        <v>180</v>
      </c>
      <c r="JR31" s="17">
        <f t="shared" si="149"/>
        <v>0</v>
      </c>
      <c r="JS31" s="18">
        <v>250</v>
      </c>
      <c r="JT31" s="17">
        <f t="shared" si="150"/>
        <v>0</v>
      </c>
      <c r="JU31" s="28">
        <v>200</v>
      </c>
      <c r="JV31" s="17">
        <f t="shared" si="151"/>
        <v>0</v>
      </c>
      <c r="JW31" s="28">
        <v>200</v>
      </c>
      <c r="JX31" s="17">
        <f t="shared" si="152"/>
        <v>0</v>
      </c>
      <c r="JY31" s="29">
        <f>'[1]ՍՆՆԴԻ ՑՈՒՑԱԿ'!$H$32</f>
        <v>288</v>
      </c>
      <c r="JZ31" s="17">
        <f t="shared" si="153"/>
        <v>0</v>
      </c>
      <c r="KA31" s="28">
        <v>70</v>
      </c>
      <c r="KB31" s="17">
        <f t="shared" si="154"/>
        <v>0</v>
      </c>
      <c r="KC31" s="28">
        <v>120</v>
      </c>
      <c r="KD31" s="17">
        <f t="shared" si="155"/>
        <v>0</v>
      </c>
      <c r="KE31" s="28">
        <v>100</v>
      </c>
      <c r="KF31" s="17">
        <f t="shared" si="156"/>
        <v>0</v>
      </c>
      <c r="KG31" s="28">
        <v>200</v>
      </c>
      <c r="KH31" s="17">
        <f t="shared" si="157"/>
        <v>0</v>
      </c>
      <c r="KI31" s="28">
        <v>180</v>
      </c>
      <c r="KJ31" s="17">
        <f t="shared" si="158"/>
        <v>0</v>
      </c>
      <c r="KK31" s="28">
        <v>0</v>
      </c>
      <c r="KL31" s="17">
        <f t="shared" si="159"/>
        <v>0</v>
      </c>
      <c r="KM31" s="28">
        <v>200</v>
      </c>
      <c r="KN31" s="17">
        <f t="shared" si="160"/>
        <v>0</v>
      </c>
      <c r="KO31" s="28">
        <v>300</v>
      </c>
      <c r="KP31" s="17">
        <f t="shared" si="161"/>
        <v>0</v>
      </c>
      <c r="KQ31" s="28">
        <v>300</v>
      </c>
      <c r="KR31" s="17">
        <f t="shared" si="162"/>
        <v>0</v>
      </c>
      <c r="KS31" s="18">
        <v>450</v>
      </c>
      <c r="KT31" s="17">
        <f t="shared" si="163"/>
        <v>0</v>
      </c>
      <c r="KU31" s="28">
        <v>0</v>
      </c>
      <c r="KV31" s="17">
        <f t="shared" si="164"/>
        <v>0</v>
      </c>
      <c r="KW31" s="28">
        <v>400</v>
      </c>
      <c r="KX31" s="17">
        <f t="shared" si="165"/>
        <v>0</v>
      </c>
      <c r="KY31" s="169">
        <v>60</v>
      </c>
      <c r="KZ31" s="17">
        <f t="shared" si="166"/>
        <v>0</v>
      </c>
      <c r="LA31" s="61">
        <f t="shared" si="167"/>
        <v>3828</v>
      </c>
      <c r="LB31" s="55">
        <f t="shared" si="168"/>
        <v>0</v>
      </c>
      <c r="LC31" s="30">
        <v>100</v>
      </c>
      <c r="LD31" s="17">
        <f t="shared" si="169"/>
        <v>0</v>
      </c>
      <c r="LE31" s="30">
        <v>36</v>
      </c>
      <c r="LF31" s="17">
        <f t="shared" si="170"/>
        <v>0</v>
      </c>
      <c r="LG31" s="30">
        <v>160</v>
      </c>
      <c r="LH31" s="17">
        <f t="shared" si="171"/>
        <v>0</v>
      </c>
      <c r="LI31" s="30">
        <v>450</v>
      </c>
      <c r="LJ31" s="17">
        <f t="shared" si="172"/>
        <v>0</v>
      </c>
      <c r="LK31" s="30">
        <v>250</v>
      </c>
      <c r="LL31" s="17">
        <f t="shared" si="173"/>
        <v>0</v>
      </c>
      <c r="LM31" s="30">
        <v>180</v>
      </c>
      <c r="LN31" s="17">
        <f t="shared" si="174"/>
        <v>0</v>
      </c>
      <c r="LO31" s="30">
        <v>150</v>
      </c>
      <c r="LP31" s="17">
        <f t="shared" si="175"/>
        <v>0</v>
      </c>
      <c r="LQ31" s="30">
        <v>0</v>
      </c>
      <c r="LR31" s="17">
        <f t="shared" si="176"/>
        <v>0</v>
      </c>
      <c r="LS31" s="30">
        <v>435</v>
      </c>
      <c r="LT31" s="17">
        <f t="shared" si="177"/>
        <v>0</v>
      </c>
      <c r="LU31" s="30">
        <v>250</v>
      </c>
      <c r="LV31" s="17">
        <f t="shared" si="178"/>
        <v>0</v>
      </c>
      <c r="LW31" s="30">
        <v>35</v>
      </c>
      <c r="LX31" s="17">
        <f t="shared" si="179"/>
        <v>0</v>
      </c>
      <c r="LY31" s="30">
        <v>150</v>
      </c>
      <c r="LZ31" s="17">
        <f t="shared" si="180"/>
        <v>0</v>
      </c>
      <c r="MA31" s="30">
        <v>120</v>
      </c>
      <c r="MB31" s="17">
        <f t="shared" si="181"/>
        <v>0</v>
      </c>
      <c r="MC31" s="30">
        <v>150</v>
      </c>
      <c r="MD31" s="17">
        <f t="shared" si="182"/>
        <v>0</v>
      </c>
      <c r="ME31" s="23">
        <f t="shared" si="183"/>
        <v>2466</v>
      </c>
      <c r="MF31" s="22">
        <f t="shared" si="184"/>
        <v>0</v>
      </c>
      <c r="MG31" s="17">
        <v>80</v>
      </c>
      <c r="MH31" s="17">
        <f t="shared" si="185"/>
        <v>0</v>
      </c>
      <c r="MI31" s="55">
        <f t="shared" si="0"/>
        <v>80</v>
      </c>
      <c r="MJ31" s="55">
        <f t="shared" si="1"/>
        <v>0</v>
      </c>
      <c r="MK31" s="1">
        <v>650</v>
      </c>
      <c r="ML31" s="55">
        <f t="shared" si="186"/>
        <v>0</v>
      </c>
      <c r="MM31" s="58">
        <f t="shared" si="187"/>
        <v>37469</v>
      </c>
      <c r="MN31" s="55">
        <f t="shared" si="2"/>
        <v>0</v>
      </c>
    </row>
    <row r="32" spans="1:352" s="24" customFormat="1" ht="18">
      <c r="A32" s="17">
        <v>24</v>
      </c>
      <c r="B32" s="18" t="s">
        <v>34</v>
      </c>
      <c r="C32" s="18" t="s">
        <v>4</v>
      </c>
      <c r="D32" s="17">
        <f>'Գնման ժամանակացույց ԱՄՓՈՓ'!D28</f>
        <v>0</v>
      </c>
      <c r="E32" s="21">
        <v>2</v>
      </c>
      <c r="F32" s="17">
        <f t="shared" si="3"/>
        <v>0</v>
      </c>
      <c r="G32" s="21">
        <v>0</v>
      </c>
      <c r="H32" s="17">
        <f t="shared" si="4"/>
        <v>0</v>
      </c>
      <c r="I32" s="21">
        <v>10</v>
      </c>
      <c r="J32" s="17">
        <f t="shared" si="5"/>
        <v>0</v>
      </c>
      <c r="K32" s="21">
        <v>0</v>
      </c>
      <c r="L32" s="17">
        <f t="shared" si="6"/>
        <v>0</v>
      </c>
      <c r="M32" s="21">
        <v>0</v>
      </c>
      <c r="N32" s="17">
        <f t="shared" si="7"/>
        <v>0</v>
      </c>
      <c r="O32" s="21">
        <v>0</v>
      </c>
      <c r="P32" s="17">
        <f t="shared" si="8"/>
        <v>0</v>
      </c>
      <c r="Q32" s="21">
        <v>5</v>
      </c>
      <c r="R32" s="17">
        <f t="shared" si="9"/>
        <v>0</v>
      </c>
      <c r="S32" s="21">
        <v>0</v>
      </c>
      <c r="T32" s="17">
        <f t="shared" si="10"/>
        <v>0</v>
      </c>
      <c r="U32" s="21">
        <v>0</v>
      </c>
      <c r="V32" s="17">
        <f t="shared" si="11"/>
        <v>0</v>
      </c>
      <c r="W32" s="21">
        <v>1</v>
      </c>
      <c r="X32" s="17">
        <f t="shared" si="12"/>
        <v>0</v>
      </c>
      <c r="Y32" s="21">
        <v>0</v>
      </c>
      <c r="Z32" s="17">
        <f t="shared" si="13"/>
        <v>0</v>
      </c>
      <c r="AA32" s="21">
        <v>0</v>
      </c>
      <c r="AB32" s="17">
        <f t="shared" si="14"/>
        <v>0</v>
      </c>
      <c r="AC32" s="21">
        <v>2</v>
      </c>
      <c r="AD32" s="17">
        <f t="shared" si="15"/>
        <v>0</v>
      </c>
      <c r="AE32" s="21">
        <v>0</v>
      </c>
      <c r="AF32" s="17">
        <f t="shared" si="16"/>
        <v>0</v>
      </c>
      <c r="AG32" s="21">
        <v>0</v>
      </c>
      <c r="AH32" s="17">
        <f t="shared" si="17"/>
        <v>0</v>
      </c>
      <c r="AI32" s="21">
        <v>0</v>
      </c>
      <c r="AJ32" s="17">
        <f t="shared" si="18"/>
        <v>0</v>
      </c>
      <c r="AK32" s="21">
        <v>0</v>
      </c>
      <c r="AL32" s="17">
        <f t="shared" si="19"/>
        <v>0</v>
      </c>
      <c r="AM32" s="21">
        <v>0</v>
      </c>
      <c r="AN32" s="17">
        <f t="shared" si="20"/>
        <v>0</v>
      </c>
      <c r="AO32" s="21">
        <v>0</v>
      </c>
      <c r="AP32" s="17">
        <f t="shared" si="21"/>
        <v>0</v>
      </c>
      <c r="AQ32" s="21">
        <v>0</v>
      </c>
      <c r="AR32" s="17">
        <f t="shared" si="22"/>
        <v>0</v>
      </c>
      <c r="AS32" s="21">
        <v>0</v>
      </c>
      <c r="AT32" s="17">
        <f t="shared" si="23"/>
        <v>0</v>
      </c>
      <c r="AU32" s="54">
        <f t="shared" si="24"/>
        <v>20</v>
      </c>
      <c r="AV32" s="55">
        <f t="shared" si="25"/>
        <v>0</v>
      </c>
      <c r="AW32" s="18">
        <v>3</v>
      </c>
      <c r="AX32" s="17">
        <f t="shared" si="26"/>
        <v>0</v>
      </c>
      <c r="AY32" s="18">
        <v>0</v>
      </c>
      <c r="AZ32" s="17">
        <f t="shared" si="27"/>
        <v>0</v>
      </c>
      <c r="BA32" s="18">
        <v>2</v>
      </c>
      <c r="BB32" s="17">
        <f t="shared" si="28"/>
        <v>0</v>
      </c>
      <c r="BC32" s="18">
        <v>0</v>
      </c>
      <c r="BD32" s="17">
        <f t="shared" si="29"/>
        <v>0</v>
      </c>
      <c r="BE32" s="18">
        <v>2</v>
      </c>
      <c r="BF32" s="17">
        <f t="shared" si="30"/>
        <v>0</v>
      </c>
      <c r="BG32" s="18">
        <v>1</v>
      </c>
      <c r="BH32" s="17">
        <f t="shared" si="31"/>
        <v>0</v>
      </c>
      <c r="BI32" s="18">
        <v>3</v>
      </c>
      <c r="BJ32" s="17">
        <f t="shared" si="32"/>
        <v>0</v>
      </c>
      <c r="BK32" s="18">
        <v>0</v>
      </c>
      <c r="BL32" s="17">
        <f t="shared" si="33"/>
        <v>0</v>
      </c>
      <c r="BM32" s="18">
        <v>2</v>
      </c>
      <c r="BN32" s="17">
        <f t="shared" si="34"/>
        <v>0</v>
      </c>
      <c r="BO32" s="18">
        <v>0</v>
      </c>
      <c r="BP32" s="17">
        <f t="shared" si="35"/>
        <v>0</v>
      </c>
      <c r="BQ32" s="18">
        <v>0</v>
      </c>
      <c r="BR32" s="17">
        <f t="shared" si="36"/>
        <v>0</v>
      </c>
      <c r="BS32" s="18">
        <v>0</v>
      </c>
      <c r="BT32" s="17">
        <f t="shared" si="37"/>
        <v>0</v>
      </c>
      <c r="BU32" s="18">
        <v>2</v>
      </c>
      <c r="BV32" s="17">
        <f t="shared" si="38"/>
        <v>0</v>
      </c>
      <c r="BW32" s="55">
        <f t="shared" si="39"/>
        <v>15</v>
      </c>
      <c r="BX32" s="55">
        <f t="shared" si="40"/>
        <v>0</v>
      </c>
      <c r="BY32" s="25">
        <v>0</v>
      </c>
      <c r="BZ32" s="17">
        <f t="shared" si="41"/>
        <v>0</v>
      </c>
      <c r="CA32" s="18">
        <v>0</v>
      </c>
      <c r="CB32" s="17">
        <f t="shared" si="42"/>
        <v>0</v>
      </c>
      <c r="CC32" s="25">
        <v>0</v>
      </c>
      <c r="CD32" s="17">
        <f t="shared" si="43"/>
        <v>0</v>
      </c>
      <c r="CE32" s="25">
        <v>0</v>
      </c>
      <c r="CF32" s="17">
        <f t="shared" si="44"/>
        <v>0</v>
      </c>
      <c r="CG32" s="25">
        <v>0</v>
      </c>
      <c r="CH32" s="17">
        <f t="shared" si="45"/>
        <v>0</v>
      </c>
      <c r="CI32" s="48">
        <v>0</v>
      </c>
      <c r="CJ32" s="17">
        <f t="shared" si="46"/>
        <v>0</v>
      </c>
      <c r="CK32" s="25">
        <v>0</v>
      </c>
      <c r="CL32" s="17">
        <f t="shared" si="47"/>
        <v>0</v>
      </c>
      <c r="CM32" s="25">
        <v>0</v>
      </c>
      <c r="CN32" s="17">
        <f t="shared" si="48"/>
        <v>0</v>
      </c>
      <c r="CO32" s="25">
        <v>0</v>
      </c>
      <c r="CP32" s="17">
        <f t="shared" si="49"/>
        <v>0</v>
      </c>
      <c r="CQ32" s="25">
        <v>0</v>
      </c>
      <c r="CR32" s="17">
        <f t="shared" si="50"/>
        <v>0</v>
      </c>
      <c r="CS32" s="25">
        <v>0</v>
      </c>
      <c r="CT32" s="17">
        <f t="shared" si="51"/>
        <v>0</v>
      </c>
      <c r="CU32" s="25">
        <v>0</v>
      </c>
      <c r="CV32" s="17">
        <f t="shared" si="52"/>
        <v>0</v>
      </c>
      <c r="CW32" s="25">
        <v>0</v>
      </c>
      <c r="CX32" s="17">
        <f t="shared" si="53"/>
        <v>0</v>
      </c>
      <c r="CY32" s="18">
        <v>0</v>
      </c>
      <c r="CZ32" s="17">
        <f t="shared" si="54"/>
        <v>0</v>
      </c>
      <c r="DA32" s="25">
        <v>0</v>
      </c>
      <c r="DB32" s="17">
        <f t="shared" si="55"/>
        <v>0</v>
      </c>
      <c r="DC32" s="25">
        <v>0</v>
      </c>
      <c r="DD32" s="17">
        <f t="shared" si="56"/>
        <v>0</v>
      </c>
      <c r="DE32" s="23">
        <f t="shared" si="57"/>
        <v>0</v>
      </c>
      <c r="DF32" s="22">
        <f t="shared" si="58"/>
        <v>0</v>
      </c>
      <c r="DG32" s="9">
        <v>1</v>
      </c>
      <c r="DH32" s="17">
        <f t="shared" si="59"/>
        <v>0</v>
      </c>
      <c r="DI32" s="9">
        <v>1.5</v>
      </c>
      <c r="DJ32" s="17">
        <f t="shared" si="60"/>
        <v>0</v>
      </c>
      <c r="DK32" s="9">
        <v>0.8</v>
      </c>
      <c r="DL32" s="17">
        <f t="shared" si="61"/>
        <v>0</v>
      </c>
      <c r="DM32" s="9">
        <v>1</v>
      </c>
      <c r="DN32" s="17">
        <f t="shared" si="62"/>
        <v>0</v>
      </c>
      <c r="DO32" s="9">
        <v>1</v>
      </c>
      <c r="DP32" s="17">
        <f t="shared" si="63"/>
        <v>0</v>
      </c>
      <c r="DQ32" s="9">
        <v>1</v>
      </c>
      <c r="DR32" s="17">
        <f t="shared" si="64"/>
        <v>0</v>
      </c>
      <c r="DS32" s="9">
        <v>0.7</v>
      </c>
      <c r="DT32" s="17">
        <f t="shared" si="65"/>
        <v>0</v>
      </c>
      <c r="DU32" s="55">
        <f t="shared" si="66"/>
        <v>7</v>
      </c>
      <c r="DV32" s="59">
        <f t="shared" si="67"/>
        <v>0</v>
      </c>
      <c r="DW32" s="18">
        <v>0.5</v>
      </c>
      <c r="DX32" s="17">
        <f t="shared" si="68"/>
        <v>0</v>
      </c>
      <c r="DY32" s="18">
        <v>1</v>
      </c>
      <c r="DZ32" s="17">
        <f t="shared" si="69"/>
        <v>0</v>
      </c>
      <c r="EA32" s="18">
        <v>1</v>
      </c>
      <c r="EB32" s="17">
        <f t="shared" si="70"/>
        <v>0</v>
      </c>
      <c r="EC32" s="18">
        <v>2</v>
      </c>
      <c r="ED32" s="17">
        <f t="shared" si="71"/>
        <v>0</v>
      </c>
      <c r="EE32" s="31">
        <v>1</v>
      </c>
      <c r="EF32" s="17">
        <f t="shared" si="72"/>
        <v>0</v>
      </c>
      <c r="EG32" s="55">
        <f t="shared" si="73"/>
        <v>5.5</v>
      </c>
      <c r="EH32" s="55">
        <f t="shared" si="74"/>
        <v>0</v>
      </c>
      <c r="EI32" s="18"/>
      <c r="EJ32" s="17">
        <f t="shared" si="75"/>
        <v>0</v>
      </c>
      <c r="EK32" s="18">
        <v>2</v>
      </c>
      <c r="EL32" s="17">
        <f t="shared" si="76"/>
        <v>0</v>
      </c>
      <c r="EM32" s="18"/>
      <c r="EN32" s="17">
        <f t="shared" si="77"/>
        <v>0</v>
      </c>
      <c r="EO32" s="18"/>
      <c r="EP32" s="17">
        <f t="shared" si="78"/>
        <v>0</v>
      </c>
      <c r="EQ32" s="18"/>
      <c r="ER32" s="17">
        <f t="shared" si="79"/>
        <v>0</v>
      </c>
      <c r="ES32" s="18">
        <v>5</v>
      </c>
      <c r="ET32" s="17">
        <f t="shared" si="80"/>
        <v>0</v>
      </c>
      <c r="EU32" s="18"/>
      <c r="EV32" s="17">
        <f t="shared" si="81"/>
        <v>0</v>
      </c>
      <c r="EW32" s="18"/>
      <c r="EX32" s="17">
        <f t="shared" si="82"/>
        <v>0</v>
      </c>
      <c r="EY32" s="18"/>
      <c r="EZ32" s="17">
        <f t="shared" si="83"/>
        <v>0</v>
      </c>
      <c r="FA32" s="18"/>
      <c r="FB32" s="17">
        <f t="shared" si="84"/>
        <v>0</v>
      </c>
      <c r="FC32" s="18"/>
      <c r="FD32" s="17">
        <f t="shared" si="85"/>
        <v>0</v>
      </c>
      <c r="FE32" s="18"/>
      <c r="FF32" s="17">
        <f t="shared" si="86"/>
        <v>0</v>
      </c>
      <c r="FG32" s="55">
        <f t="shared" si="87"/>
        <v>7</v>
      </c>
      <c r="FH32" s="55">
        <f t="shared" si="88"/>
        <v>0</v>
      </c>
      <c r="FI32" s="18">
        <v>0</v>
      </c>
      <c r="FJ32" s="17">
        <f t="shared" si="89"/>
        <v>0</v>
      </c>
      <c r="FK32" s="27">
        <v>0</v>
      </c>
      <c r="FL32" s="17">
        <f t="shared" si="90"/>
        <v>0</v>
      </c>
      <c r="FM32" s="18">
        <v>3</v>
      </c>
      <c r="FN32" s="17">
        <f t="shared" si="91"/>
        <v>0</v>
      </c>
      <c r="FO32" s="18">
        <v>1</v>
      </c>
      <c r="FP32" s="17">
        <f t="shared" si="92"/>
        <v>0</v>
      </c>
      <c r="FQ32" s="18">
        <v>0</v>
      </c>
      <c r="FR32" s="17">
        <f t="shared" si="93"/>
        <v>0</v>
      </c>
      <c r="FS32" s="17">
        <v>1</v>
      </c>
      <c r="FT32" s="17">
        <f t="shared" si="94"/>
        <v>0</v>
      </c>
      <c r="FU32" s="18">
        <v>1</v>
      </c>
      <c r="FV32" s="17">
        <f t="shared" si="95"/>
        <v>0</v>
      </c>
      <c r="FW32" s="17">
        <v>0</v>
      </c>
      <c r="FX32" s="17">
        <f t="shared" si="96"/>
        <v>0</v>
      </c>
      <c r="FY32" s="18">
        <v>0</v>
      </c>
      <c r="FZ32" s="17">
        <f t="shared" si="97"/>
        <v>0</v>
      </c>
      <c r="GA32" s="18">
        <v>1</v>
      </c>
      <c r="GB32" s="17">
        <f t="shared" si="98"/>
        <v>0</v>
      </c>
      <c r="GC32" s="18">
        <v>0</v>
      </c>
      <c r="GD32" s="17">
        <f t="shared" si="99"/>
        <v>0</v>
      </c>
      <c r="GE32" s="18">
        <v>3</v>
      </c>
      <c r="GF32" s="17">
        <f t="shared" si="100"/>
        <v>0</v>
      </c>
      <c r="GG32" s="18">
        <v>0</v>
      </c>
      <c r="GH32" s="17">
        <f t="shared" si="101"/>
        <v>0</v>
      </c>
      <c r="GI32" s="18">
        <v>3</v>
      </c>
      <c r="GJ32" s="17">
        <f t="shared" si="102"/>
        <v>0</v>
      </c>
      <c r="GK32" s="17">
        <v>8</v>
      </c>
      <c r="GL32" s="17">
        <f t="shared" si="103"/>
        <v>0</v>
      </c>
      <c r="GM32" s="27">
        <v>0</v>
      </c>
      <c r="GN32" s="17">
        <f t="shared" si="104"/>
        <v>0</v>
      </c>
      <c r="GO32" s="18"/>
      <c r="GP32" s="17">
        <f t="shared" si="105"/>
        <v>0</v>
      </c>
      <c r="GQ32" s="17">
        <v>3</v>
      </c>
      <c r="GR32" s="17">
        <f t="shared" si="106"/>
        <v>0</v>
      </c>
      <c r="GS32" s="18">
        <v>0</v>
      </c>
      <c r="GT32" s="17">
        <f t="shared" si="107"/>
        <v>0</v>
      </c>
      <c r="GU32" s="18">
        <v>2</v>
      </c>
      <c r="GV32" s="17">
        <f t="shared" si="108"/>
        <v>0</v>
      </c>
      <c r="GW32" s="18">
        <v>0</v>
      </c>
      <c r="GX32" s="17">
        <f t="shared" si="109"/>
        <v>0</v>
      </c>
      <c r="GY32" s="17">
        <v>3</v>
      </c>
      <c r="GZ32" s="17">
        <f t="shared" si="110"/>
        <v>0</v>
      </c>
      <c r="HA32" s="55">
        <f t="shared" si="111"/>
        <v>29</v>
      </c>
      <c r="HB32" s="55">
        <f t="shared" si="112"/>
        <v>0</v>
      </c>
      <c r="HC32" s="28">
        <v>1</v>
      </c>
      <c r="HD32" s="17">
        <f t="shared" si="113"/>
        <v>0</v>
      </c>
      <c r="HE32" s="28">
        <v>1</v>
      </c>
      <c r="HF32" s="17">
        <f t="shared" si="114"/>
        <v>0</v>
      </c>
      <c r="HG32" s="28">
        <v>1.5</v>
      </c>
      <c r="HH32" s="17">
        <f t="shared" si="115"/>
        <v>0</v>
      </c>
      <c r="HI32" s="28">
        <v>0</v>
      </c>
      <c r="HJ32" s="17">
        <f t="shared" si="116"/>
        <v>0</v>
      </c>
      <c r="HK32" s="28">
        <v>0.5</v>
      </c>
      <c r="HL32" s="17">
        <f t="shared" si="117"/>
        <v>0</v>
      </c>
      <c r="HM32" s="28">
        <v>0</v>
      </c>
      <c r="HN32" s="17">
        <f t="shared" si="118"/>
        <v>0</v>
      </c>
      <c r="HO32" s="28">
        <v>0</v>
      </c>
      <c r="HP32" s="17">
        <f t="shared" si="119"/>
        <v>0</v>
      </c>
      <c r="HQ32" s="28">
        <v>0</v>
      </c>
      <c r="HR32" s="17">
        <f t="shared" si="120"/>
        <v>0</v>
      </c>
      <c r="HS32" s="28">
        <v>0</v>
      </c>
      <c r="HT32" s="17">
        <f t="shared" si="121"/>
        <v>0</v>
      </c>
      <c r="HU32" s="28">
        <v>0</v>
      </c>
      <c r="HV32" s="17">
        <f t="shared" si="122"/>
        <v>0</v>
      </c>
      <c r="HW32" s="28">
        <v>0</v>
      </c>
      <c r="HX32" s="17">
        <f t="shared" si="123"/>
        <v>0</v>
      </c>
      <c r="HY32" s="28">
        <v>0.5</v>
      </c>
      <c r="HZ32" s="17">
        <f t="shared" si="124"/>
        <v>0</v>
      </c>
      <c r="IA32" s="28">
        <v>4</v>
      </c>
      <c r="IB32" s="17">
        <f t="shared" si="125"/>
        <v>0</v>
      </c>
      <c r="IC32" s="28">
        <v>1</v>
      </c>
      <c r="ID32" s="17">
        <f t="shared" si="126"/>
        <v>0</v>
      </c>
      <c r="IE32" s="28">
        <v>0</v>
      </c>
      <c r="IF32" s="17">
        <f t="shared" si="127"/>
        <v>0</v>
      </c>
      <c r="IG32" s="28">
        <v>10</v>
      </c>
      <c r="IH32" s="17">
        <f t="shared" si="128"/>
        <v>0</v>
      </c>
      <c r="II32" s="28">
        <v>10</v>
      </c>
      <c r="IJ32" s="17">
        <f t="shared" si="129"/>
        <v>0</v>
      </c>
      <c r="IK32" s="28">
        <v>0</v>
      </c>
      <c r="IL32" s="17">
        <f t="shared" si="130"/>
        <v>0</v>
      </c>
      <c r="IM32" s="28">
        <v>0</v>
      </c>
      <c r="IN32" s="17">
        <f t="shared" si="131"/>
        <v>0</v>
      </c>
      <c r="IO32" s="28">
        <v>10</v>
      </c>
      <c r="IP32" s="17">
        <f t="shared" si="132"/>
        <v>0</v>
      </c>
      <c r="IQ32" s="28">
        <v>0</v>
      </c>
      <c r="IR32" s="17">
        <f t="shared" si="133"/>
        <v>0</v>
      </c>
      <c r="IS32" s="28">
        <v>0</v>
      </c>
      <c r="IT32" s="17">
        <f t="shared" si="134"/>
        <v>0</v>
      </c>
      <c r="IU32" s="55">
        <f t="shared" si="135"/>
        <v>39.5</v>
      </c>
      <c r="IV32" s="55">
        <f t="shared" si="136"/>
        <v>0</v>
      </c>
      <c r="IW32" s="18">
        <v>1.5</v>
      </c>
      <c r="IX32" s="17">
        <f t="shared" si="137"/>
        <v>0</v>
      </c>
      <c r="IY32" s="18">
        <v>0</v>
      </c>
      <c r="IZ32" s="17">
        <f t="shared" si="138"/>
        <v>0</v>
      </c>
      <c r="JA32" s="18">
        <v>1</v>
      </c>
      <c r="JB32" s="17">
        <f t="shared" si="139"/>
        <v>0</v>
      </c>
      <c r="JC32" s="18">
        <v>1</v>
      </c>
      <c r="JD32" s="17">
        <f t="shared" si="140"/>
        <v>0</v>
      </c>
      <c r="JE32" s="55">
        <f t="shared" si="141"/>
        <v>3.5</v>
      </c>
      <c r="JF32" s="55">
        <f t="shared" si="142"/>
        <v>0</v>
      </c>
      <c r="JG32" s="18">
        <v>0</v>
      </c>
      <c r="JH32" s="17">
        <f t="shared" si="143"/>
        <v>0</v>
      </c>
      <c r="JI32" s="55">
        <f t="shared" si="144"/>
        <v>0</v>
      </c>
      <c r="JJ32" s="55">
        <f t="shared" si="145"/>
        <v>0</v>
      </c>
      <c r="JK32" s="28">
        <v>2</v>
      </c>
      <c r="JL32" s="17">
        <f t="shared" si="146"/>
        <v>0</v>
      </c>
      <c r="JM32" s="28">
        <v>0</v>
      </c>
      <c r="JN32" s="17">
        <f t="shared" si="147"/>
        <v>0</v>
      </c>
      <c r="JO32" s="171">
        <v>0</v>
      </c>
      <c r="JP32" s="17">
        <f t="shared" si="148"/>
        <v>0</v>
      </c>
      <c r="JQ32" s="28">
        <v>2</v>
      </c>
      <c r="JR32" s="17">
        <f t="shared" si="149"/>
        <v>0</v>
      </c>
      <c r="JS32" s="18">
        <v>2</v>
      </c>
      <c r="JT32" s="17">
        <f t="shared" si="150"/>
        <v>0</v>
      </c>
      <c r="JU32" s="28">
        <v>0</v>
      </c>
      <c r="JV32" s="17">
        <f t="shared" si="151"/>
        <v>0</v>
      </c>
      <c r="JW32" s="28">
        <v>2</v>
      </c>
      <c r="JX32" s="17">
        <f t="shared" si="152"/>
        <v>0</v>
      </c>
      <c r="JY32" s="29">
        <v>29</v>
      </c>
      <c r="JZ32" s="17">
        <f t="shared" si="153"/>
        <v>0</v>
      </c>
      <c r="KA32" s="28">
        <v>0</v>
      </c>
      <c r="KB32" s="17">
        <f t="shared" si="154"/>
        <v>0</v>
      </c>
      <c r="KC32" s="28">
        <v>0</v>
      </c>
      <c r="KD32" s="17">
        <f t="shared" si="155"/>
        <v>0</v>
      </c>
      <c r="KE32" s="28">
        <v>0</v>
      </c>
      <c r="KF32" s="17">
        <f t="shared" si="156"/>
        <v>0</v>
      </c>
      <c r="KG32" s="28">
        <v>0</v>
      </c>
      <c r="KH32" s="17">
        <f t="shared" si="157"/>
        <v>0</v>
      </c>
      <c r="KI32" s="28">
        <v>2</v>
      </c>
      <c r="KJ32" s="17">
        <f t="shared" si="158"/>
        <v>0</v>
      </c>
      <c r="KK32" s="28">
        <v>0</v>
      </c>
      <c r="KL32" s="17">
        <f t="shared" si="159"/>
        <v>0</v>
      </c>
      <c r="KM32" s="28">
        <v>0</v>
      </c>
      <c r="KN32" s="17">
        <f t="shared" si="160"/>
        <v>0</v>
      </c>
      <c r="KO32" s="28">
        <v>0</v>
      </c>
      <c r="KP32" s="17">
        <f t="shared" si="161"/>
        <v>0</v>
      </c>
      <c r="KQ32" s="28">
        <v>1</v>
      </c>
      <c r="KR32" s="17">
        <f t="shared" si="162"/>
        <v>0</v>
      </c>
      <c r="KS32" s="18">
        <v>3</v>
      </c>
      <c r="KT32" s="17">
        <f t="shared" si="163"/>
        <v>0</v>
      </c>
      <c r="KU32" s="28">
        <v>0</v>
      </c>
      <c r="KV32" s="17">
        <f t="shared" si="164"/>
        <v>0</v>
      </c>
      <c r="KW32" s="28">
        <v>0</v>
      </c>
      <c r="KX32" s="17">
        <f t="shared" si="165"/>
        <v>0</v>
      </c>
      <c r="KY32" s="169">
        <v>0</v>
      </c>
      <c r="KZ32" s="17">
        <f t="shared" si="166"/>
        <v>0</v>
      </c>
      <c r="LA32" s="61">
        <f t="shared" si="167"/>
        <v>43</v>
      </c>
      <c r="LB32" s="55">
        <f t="shared" si="168"/>
        <v>0</v>
      </c>
      <c r="LC32" s="30">
        <v>1</v>
      </c>
      <c r="LD32" s="17">
        <f t="shared" si="169"/>
        <v>0</v>
      </c>
      <c r="LE32" s="30">
        <v>0</v>
      </c>
      <c r="LF32" s="17">
        <f t="shared" si="170"/>
        <v>0</v>
      </c>
      <c r="LG32" s="30">
        <v>0</v>
      </c>
      <c r="LH32" s="17">
        <f t="shared" si="171"/>
        <v>0</v>
      </c>
      <c r="LI32" s="30">
        <v>0</v>
      </c>
      <c r="LJ32" s="17">
        <f t="shared" si="172"/>
        <v>0</v>
      </c>
      <c r="LK32" s="30">
        <v>0</v>
      </c>
      <c r="LL32" s="17">
        <f t="shared" si="173"/>
        <v>0</v>
      </c>
      <c r="LM32" s="30">
        <v>0</v>
      </c>
      <c r="LN32" s="17">
        <f t="shared" si="174"/>
        <v>0</v>
      </c>
      <c r="LO32" s="30">
        <v>1</v>
      </c>
      <c r="LP32" s="17">
        <f t="shared" si="175"/>
        <v>0</v>
      </c>
      <c r="LQ32" s="30">
        <v>2</v>
      </c>
      <c r="LR32" s="17">
        <f t="shared" si="176"/>
        <v>0</v>
      </c>
      <c r="LS32" s="30">
        <v>1</v>
      </c>
      <c r="LT32" s="17">
        <f t="shared" si="177"/>
        <v>0</v>
      </c>
      <c r="LU32" s="30">
        <v>12</v>
      </c>
      <c r="LV32" s="17">
        <f t="shared" si="178"/>
        <v>0</v>
      </c>
      <c r="LW32" s="30">
        <v>1</v>
      </c>
      <c r="LX32" s="17">
        <f t="shared" si="179"/>
        <v>0</v>
      </c>
      <c r="LY32" s="30">
        <v>0</v>
      </c>
      <c r="LZ32" s="17">
        <f t="shared" si="180"/>
        <v>0</v>
      </c>
      <c r="MA32" s="30">
        <v>0</v>
      </c>
      <c r="MB32" s="17">
        <f t="shared" si="181"/>
        <v>0</v>
      </c>
      <c r="MC32" s="30">
        <v>0</v>
      </c>
      <c r="MD32" s="17">
        <f t="shared" si="182"/>
        <v>0</v>
      </c>
      <c r="ME32" s="23">
        <f t="shared" si="183"/>
        <v>18</v>
      </c>
      <c r="MF32" s="22">
        <f t="shared" si="184"/>
        <v>0</v>
      </c>
      <c r="MG32" s="17">
        <v>0</v>
      </c>
      <c r="MH32" s="17">
        <f t="shared" si="185"/>
        <v>0</v>
      </c>
      <c r="MI32" s="55">
        <f t="shared" si="0"/>
        <v>0</v>
      </c>
      <c r="MJ32" s="55">
        <f t="shared" si="1"/>
        <v>0</v>
      </c>
      <c r="MK32" s="1">
        <v>2</v>
      </c>
      <c r="ML32" s="55">
        <f t="shared" si="186"/>
        <v>0</v>
      </c>
      <c r="MM32" s="58">
        <f t="shared" si="187"/>
        <v>189.5</v>
      </c>
      <c r="MN32" s="55">
        <f t="shared" si="2"/>
        <v>0</v>
      </c>
    </row>
    <row r="33" spans="1:352" s="24" customFormat="1" ht="18">
      <c r="A33" s="17">
        <v>25</v>
      </c>
      <c r="B33" s="18" t="s">
        <v>35</v>
      </c>
      <c r="C33" s="18" t="s">
        <v>4</v>
      </c>
      <c r="D33" s="17">
        <f>'Գնման ժամանակացույց ԱՄՓՈՓ'!D29</f>
        <v>0</v>
      </c>
      <c r="E33" s="21">
        <v>50</v>
      </c>
      <c r="F33" s="17">
        <f t="shared" si="3"/>
        <v>0</v>
      </c>
      <c r="G33" s="21">
        <v>0</v>
      </c>
      <c r="H33" s="17">
        <f t="shared" si="4"/>
        <v>0</v>
      </c>
      <c r="I33" s="21">
        <v>50</v>
      </c>
      <c r="J33" s="17">
        <f t="shared" si="5"/>
        <v>0</v>
      </c>
      <c r="K33" s="21">
        <v>0</v>
      </c>
      <c r="L33" s="17">
        <f t="shared" si="6"/>
        <v>0</v>
      </c>
      <c r="M33" s="21">
        <v>0</v>
      </c>
      <c r="N33" s="17">
        <f t="shared" si="7"/>
        <v>0</v>
      </c>
      <c r="O33" s="21">
        <v>50</v>
      </c>
      <c r="P33" s="17">
        <f t="shared" si="8"/>
        <v>0</v>
      </c>
      <c r="Q33" s="21">
        <v>0</v>
      </c>
      <c r="R33" s="17">
        <f t="shared" si="9"/>
        <v>0</v>
      </c>
      <c r="S33" s="21">
        <v>60</v>
      </c>
      <c r="T33" s="17">
        <f t="shared" si="10"/>
        <v>0</v>
      </c>
      <c r="U33" s="21">
        <v>0</v>
      </c>
      <c r="V33" s="17">
        <f t="shared" si="11"/>
        <v>0</v>
      </c>
      <c r="W33" s="21">
        <v>30</v>
      </c>
      <c r="X33" s="17">
        <f t="shared" si="12"/>
        <v>0</v>
      </c>
      <c r="Y33" s="21">
        <v>0</v>
      </c>
      <c r="Z33" s="17">
        <f t="shared" si="13"/>
        <v>0</v>
      </c>
      <c r="AA33" s="21">
        <v>0</v>
      </c>
      <c r="AB33" s="17">
        <f t="shared" si="14"/>
        <v>0</v>
      </c>
      <c r="AC33" s="21">
        <v>60</v>
      </c>
      <c r="AD33" s="17">
        <f t="shared" si="15"/>
        <v>0</v>
      </c>
      <c r="AE33" s="21">
        <v>30</v>
      </c>
      <c r="AF33" s="17">
        <f t="shared" si="16"/>
        <v>0</v>
      </c>
      <c r="AG33" s="21">
        <v>0</v>
      </c>
      <c r="AH33" s="17">
        <f t="shared" si="17"/>
        <v>0</v>
      </c>
      <c r="AI33" s="21">
        <v>50</v>
      </c>
      <c r="AJ33" s="17">
        <f t="shared" si="18"/>
        <v>0</v>
      </c>
      <c r="AK33" s="21">
        <v>0</v>
      </c>
      <c r="AL33" s="17">
        <f t="shared" si="19"/>
        <v>0</v>
      </c>
      <c r="AM33" s="21">
        <v>0</v>
      </c>
      <c r="AN33" s="17">
        <f t="shared" si="20"/>
        <v>0</v>
      </c>
      <c r="AO33" s="21">
        <v>0</v>
      </c>
      <c r="AP33" s="17">
        <f t="shared" si="21"/>
        <v>0</v>
      </c>
      <c r="AQ33" s="21">
        <v>0</v>
      </c>
      <c r="AR33" s="17">
        <f t="shared" si="22"/>
        <v>0</v>
      </c>
      <c r="AS33" s="21">
        <v>25</v>
      </c>
      <c r="AT33" s="17">
        <f t="shared" si="23"/>
        <v>0</v>
      </c>
      <c r="AU33" s="54">
        <f t="shared" si="24"/>
        <v>405</v>
      </c>
      <c r="AV33" s="55">
        <f t="shared" si="25"/>
        <v>0</v>
      </c>
      <c r="AW33" s="18">
        <v>0</v>
      </c>
      <c r="AX33" s="17">
        <f t="shared" si="26"/>
        <v>0</v>
      </c>
      <c r="AY33" s="18">
        <v>90</v>
      </c>
      <c r="AZ33" s="17">
        <f t="shared" si="27"/>
        <v>0</v>
      </c>
      <c r="BA33" s="18">
        <v>140</v>
      </c>
      <c r="BB33" s="17">
        <f t="shared" si="28"/>
        <v>0</v>
      </c>
      <c r="BC33" s="18">
        <v>80</v>
      </c>
      <c r="BD33" s="17">
        <f t="shared" si="29"/>
        <v>0</v>
      </c>
      <c r="BE33" s="18">
        <v>68</v>
      </c>
      <c r="BF33" s="17">
        <f t="shared" si="30"/>
        <v>0</v>
      </c>
      <c r="BG33" s="18">
        <v>50</v>
      </c>
      <c r="BH33" s="17">
        <f t="shared" si="31"/>
        <v>0</v>
      </c>
      <c r="BI33" s="18">
        <v>80</v>
      </c>
      <c r="BJ33" s="17">
        <f t="shared" si="32"/>
        <v>0</v>
      </c>
      <c r="BK33" s="18">
        <v>50</v>
      </c>
      <c r="BL33" s="17">
        <f t="shared" si="33"/>
        <v>0</v>
      </c>
      <c r="BM33" s="18">
        <v>0</v>
      </c>
      <c r="BN33" s="17">
        <f t="shared" si="34"/>
        <v>0</v>
      </c>
      <c r="BO33" s="18">
        <v>200</v>
      </c>
      <c r="BP33" s="17">
        <f t="shared" si="35"/>
        <v>0</v>
      </c>
      <c r="BQ33" s="18">
        <v>20</v>
      </c>
      <c r="BR33" s="17">
        <f t="shared" si="36"/>
        <v>0</v>
      </c>
      <c r="BS33" s="18">
        <v>150</v>
      </c>
      <c r="BT33" s="17">
        <f t="shared" si="37"/>
        <v>0</v>
      </c>
      <c r="BU33" s="18">
        <v>75</v>
      </c>
      <c r="BV33" s="17">
        <f t="shared" si="38"/>
        <v>0</v>
      </c>
      <c r="BW33" s="55">
        <f t="shared" si="39"/>
        <v>1003</v>
      </c>
      <c r="BX33" s="55">
        <f t="shared" si="40"/>
        <v>0</v>
      </c>
      <c r="BY33" s="25">
        <v>150</v>
      </c>
      <c r="BZ33" s="17">
        <f t="shared" si="41"/>
        <v>0</v>
      </c>
      <c r="CA33" s="18">
        <v>100</v>
      </c>
      <c r="CB33" s="17">
        <f t="shared" si="42"/>
        <v>0</v>
      </c>
      <c r="CC33" s="25">
        <v>50</v>
      </c>
      <c r="CD33" s="17">
        <f t="shared" si="43"/>
        <v>0</v>
      </c>
      <c r="CE33" s="25">
        <v>0</v>
      </c>
      <c r="CF33" s="17">
        <f t="shared" si="44"/>
        <v>0</v>
      </c>
      <c r="CG33" s="25">
        <v>250</v>
      </c>
      <c r="CH33" s="17">
        <f t="shared" si="45"/>
        <v>0</v>
      </c>
      <c r="CI33" s="48">
        <v>0</v>
      </c>
      <c r="CJ33" s="17">
        <f t="shared" si="46"/>
        <v>0</v>
      </c>
      <c r="CK33" s="25">
        <v>50</v>
      </c>
      <c r="CL33" s="17">
        <f t="shared" si="47"/>
        <v>0</v>
      </c>
      <c r="CM33" s="25">
        <v>50</v>
      </c>
      <c r="CN33" s="17">
        <f t="shared" si="48"/>
        <v>0</v>
      </c>
      <c r="CO33" s="25">
        <v>100</v>
      </c>
      <c r="CP33" s="17">
        <f t="shared" si="49"/>
        <v>0</v>
      </c>
      <c r="CQ33" s="25">
        <v>0</v>
      </c>
      <c r="CR33" s="17">
        <f t="shared" si="50"/>
        <v>0</v>
      </c>
      <c r="CS33" s="25">
        <v>80</v>
      </c>
      <c r="CT33" s="17">
        <f t="shared" si="51"/>
        <v>0</v>
      </c>
      <c r="CU33" s="25">
        <v>80</v>
      </c>
      <c r="CV33" s="17">
        <f t="shared" si="52"/>
        <v>0</v>
      </c>
      <c r="CW33" s="25">
        <v>50</v>
      </c>
      <c r="CX33" s="17">
        <f t="shared" si="53"/>
        <v>0</v>
      </c>
      <c r="CY33" s="18">
        <v>100</v>
      </c>
      <c r="CZ33" s="17">
        <f t="shared" si="54"/>
        <v>0</v>
      </c>
      <c r="DA33" s="25">
        <v>150</v>
      </c>
      <c r="DB33" s="17">
        <f t="shared" si="55"/>
        <v>0</v>
      </c>
      <c r="DC33" s="25">
        <v>40</v>
      </c>
      <c r="DD33" s="17">
        <f t="shared" si="56"/>
        <v>0</v>
      </c>
      <c r="DE33" s="23">
        <f t="shared" si="57"/>
        <v>1250</v>
      </c>
      <c r="DF33" s="22">
        <f t="shared" si="58"/>
        <v>0</v>
      </c>
      <c r="DG33" s="9">
        <v>0</v>
      </c>
      <c r="DH33" s="17">
        <f t="shared" si="59"/>
        <v>0</v>
      </c>
      <c r="DI33" s="9">
        <v>0</v>
      </c>
      <c r="DJ33" s="17">
        <f t="shared" si="60"/>
        <v>0</v>
      </c>
      <c r="DK33" s="9">
        <v>0</v>
      </c>
      <c r="DL33" s="17">
        <f t="shared" si="61"/>
        <v>0</v>
      </c>
      <c r="DM33" s="9">
        <v>0</v>
      </c>
      <c r="DN33" s="17">
        <f t="shared" si="62"/>
        <v>0</v>
      </c>
      <c r="DO33" s="9">
        <v>0</v>
      </c>
      <c r="DP33" s="17">
        <f t="shared" si="63"/>
        <v>0</v>
      </c>
      <c r="DQ33" s="9">
        <v>0</v>
      </c>
      <c r="DR33" s="17">
        <f t="shared" si="64"/>
        <v>0</v>
      </c>
      <c r="DS33" s="9">
        <v>0</v>
      </c>
      <c r="DT33" s="17">
        <f t="shared" si="65"/>
        <v>0</v>
      </c>
      <c r="DU33" s="55">
        <f t="shared" si="66"/>
        <v>0</v>
      </c>
      <c r="DV33" s="59">
        <f t="shared" si="67"/>
        <v>0</v>
      </c>
      <c r="DW33" s="18">
        <v>0</v>
      </c>
      <c r="DX33" s="17">
        <f t="shared" si="68"/>
        <v>0</v>
      </c>
      <c r="DY33" s="18">
        <v>20</v>
      </c>
      <c r="DZ33" s="17">
        <f t="shared" si="69"/>
        <v>0</v>
      </c>
      <c r="EA33" s="18">
        <v>50</v>
      </c>
      <c r="EB33" s="17">
        <f t="shared" si="70"/>
        <v>0</v>
      </c>
      <c r="EC33" s="18">
        <v>0</v>
      </c>
      <c r="ED33" s="17">
        <f t="shared" si="71"/>
        <v>0</v>
      </c>
      <c r="EE33" s="31">
        <v>50</v>
      </c>
      <c r="EF33" s="17">
        <f t="shared" si="72"/>
        <v>0</v>
      </c>
      <c r="EG33" s="55">
        <f t="shared" si="73"/>
        <v>120</v>
      </c>
      <c r="EH33" s="55">
        <f t="shared" si="74"/>
        <v>0</v>
      </c>
      <c r="EI33" s="18">
        <v>30</v>
      </c>
      <c r="EJ33" s="17">
        <f t="shared" si="75"/>
        <v>0</v>
      </c>
      <c r="EK33" s="18">
        <v>125</v>
      </c>
      <c r="EL33" s="17">
        <f t="shared" si="76"/>
        <v>0</v>
      </c>
      <c r="EM33" s="18"/>
      <c r="EN33" s="17">
        <f t="shared" si="77"/>
        <v>0</v>
      </c>
      <c r="EO33" s="18"/>
      <c r="EP33" s="17">
        <f t="shared" si="78"/>
        <v>0</v>
      </c>
      <c r="EQ33" s="18"/>
      <c r="ER33" s="17">
        <f t="shared" si="79"/>
        <v>0</v>
      </c>
      <c r="ES33" s="18">
        <v>150</v>
      </c>
      <c r="ET33" s="17">
        <f t="shared" si="80"/>
        <v>0</v>
      </c>
      <c r="EU33" s="18">
        <v>100</v>
      </c>
      <c r="EV33" s="17">
        <f t="shared" si="81"/>
        <v>0</v>
      </c>
      <c r="EW33" s="18">
        <v>100</v>
      </c>
      <c r="EX33" s="17">
        <f t="shared" si="82"/>
        <v>0</v>
      </c>
      <c r="EY33" s="18"/>
      <c r="EZ33" s="17">
        <f t="shared" si="83"/>
        <v>0</v>
      </c>
      <c r="FA33" s="18"/>
      <c r="FB33" s="17">
        <f t="shared" si="84"/>
        <v>0</v>
      </c>
      <c r="FC33" s="18"/>
      <c r="FD33" s="17">
        <f t="shared" si="85"/>
        <v>0</v>
      </c>
      <c r="FE33" s="18"/>
      <c r="FF33" s="17">
        <f t="shared" si="86"/>
        <v>0</v>
      </c>
      <c r="FG33" s="55">
        <f t="shared" si="87"/>
        <v>505</v>
      </c>
      <c r="FH33" s="55">
        <f t="shared" si="88"/>
        <v>0</v>
      </c>
      <c r="FI33" s="18">
        <v>200</v>
      </c>
      <c r="FJ33" s="17">
        <f t="shared" si="89"/>
        <v>0</v>
      </c>
      <c r="FK33" s="27">
        <v>250</v>
      </c>
      <c r="FL33" s="17">
        <f t="shared" si="90"/>
        <v>0</v>
      </c>
      <c r="FM33" s="18">
        <v>300</v>
      </c>
      <c r="FN33" s="17">
        <f t="shared" si="91"/>
        <v>0</v>
      </c>
      <c r="FO33" s="18">
        <v>100</v>
      </c>
      <c r="FP33" s="17">
        <f t="shared" si="92"/>
        <v>0</v>
      </c>
      <c r="FQ33" s="18">
        <v>100</v>
      </c>
      <c r="FR33" s="17">
        <f t="shared" si="93"/>
        <v>0</v>
      </c>
      <c r="FS33" s="17">
        <v>400</v>
      </c>
      <c r="FT33" s="17">
        <f t="shared" si="94"/>
        <v>0</v>
      </c>
      <c r="FU33" s="18">
        <v>50</v>
      </c>
      <c r="FV33" s="17">
        <f t="shared" si="95"/>
        <v>0</v>
      </c>
      <c r="FW33" s="17">
        <v>0</v>
      </c>
      <c r="FX33" s="17">
        <f t="shared" si="96"/>
        <v>0</v>
      </c>
      <c r="FY33" s="18">
        <v>200</v>
      </c>
      <c r="FZ33" s="17">
        <f t="shared" si="97"/>
        <v>0</v>
      </c>
      <c r="GA33" s="18">
        <v>5</v>
      </c>
      <c r="GB33" s="17">
        <f t="shared" si="98"/>
        <v>0</v>
      </c>
      <c r="GC33" s="18">
        <v>0</v>
      </c>
      <c r="GD33" s="17">
        <f t="shared" si="99"/>
        <v>0</v>
      </c>
      <c r="GE33" s="18">
        <v>20</v>
      </c>
      <c r="GF33" s="17">
        <f t="shared" si="100"/>
        <v>0</v>
      </c>
      <c r="GG33" s="18">
        <v>150</v>
      </c>
      <c r="GH33" s="17">
        <f t="shared" si="101"/>
        <v>0</v>
      </c>
      <c r="GI33" s="18">
        <v>50</v>
      </c>
      <c r="GJ33" s="17">
        <f t="shared" si="102"/>
        <v>0</v>
      </c>
      <c r="GK33" s="17">
        <v>0</v>
      </c>
      <c r="GL33" s="17">
        <f t="shared" si="103"/>
        <v>0</v>
      </c>
      <c r="GM33" s="27">
        <v>300</v>
      </c>
      <c r="GN33" s="17">
        <f t="shared" si="104"/>
        <v>0</v>
      </c>
      <c r="GO33" s="18">
        <v>300</v>
      </c>
      <c r="GP33" s="17">
        <f t="shared" si="105"/>
        <v>0</v>
      </c>
      <c r="GQ33" s="17">
        <v>0</v>
      </c>
      <c r="GR33" s="17">
        <f t="shared" si="106"/>
        <v>0</v>
      </c>
      <c r="GS33" s="18">
        <v>0</v>
      </c>
      <c r="GT33" s="17">
        <f t="shared" si="107"/>
        <v>0</v>
      </c>
      <c r="GU33" s="18">
        <v>0</v>
      </c>
      <c r="GV33" s="17">
        <f t="shared" si="108"/>
        <v>0</v>
      </c>
      <c r="GW33" s="18">
        <v>0</v>
      </c>
      <c r="GX33" s="17">
        <f t="shared" si="109"/>
        <v>0</v>
      </c>
      <c r="GY33" s="17">
        <v>120</v>
      </c>
      <c r="GZ33" s="17">
        <f t="shared" si="110"/>
        <v>0</v>
      </c>
      <c r="HA33" s="55">
        <f t="shared" si="111"/>
        <v>2545</v>
      </c>
      <c r="HB33" s="55">
        <f t="shared" si="112"/>
        <v>0</v>
      </c>
      <c r="HC33" s="28">
        <v>0</v>
      </c>
      <c r="HD33" s="17">
        <f t="shared" si="113"/>
        <v>0</v>
      </c>
      <c r="HE33" s="28">
        <v>0</v>
      </c>
      <c r="HF33" s="17">
        <f t="shared" si="114"/>
        <v>0</v>
      </c>
      <c r="HG33" s="28">
        <v>110</v>
      </c>
      <c r="HH33" s="17">
        <f t="shared" si="115"/>
        <v>0</v>
      </c>
      <c r="HI33" s="28">
        <v>0</v>
      </c>
      <c r="HJ33" s="17">
        <f t="shared" si="116"/>
        <v>0</v>
      </c>
      <c r="HK33" s="28">
        <v>60</v>
      </c>
      <c r="HL33" s="17">
        <f t="shared" si="117"/>
        <v>0</v>
      </c>
      <c r="HM33" s="28">
        <v>0</v>
      </c>
      <c r="HN33" s="17">
        <f t="shared" si="118"/>
        <v>0</v>
      </c>
      <c r="HO33" s="28">
        <v>50</v>
      </c>
      <c r="HP33" s="17">
        <f t="shared" si="119"/>
        <v>0</v>
      </c>
      <c r="HQ33" s="28">
        <v>70</v>
      </c>
      <c r="HR33" s="17">
        <f t="shared" si="120"/>
        <v>0</v>
      </c>
      <c r="HS33" s="28">
        <v>0</v>
      </c>
      <c r="HT33" s="17">
        <f t="shared" si="121"/>
        <v>0</v>
      </c>
      <c r="HU33" s="28">
        <v>0</v>
      </c>
      <c r="HV33" s="17">
        <f t="shared" si="122"/>
        <v>0</v>
      </c>
      <c r="HW33" s="28">
        <v>120</v>
      </c>
      <c r="HX33" s="17">
        <f t="shared" si="123"/>
        <v>0</v>
      </c>
      <c r="HY33" s="28">
        <v>50</v>
      </c>
      <c r="HZ33" s="17">
        <f t="shared" si="124"/>
        <v>0</v>
      </c>
      <c r="IA33" s="28">
        <v>100</v>
      </c>
      <c r="IB33" s="17">
        <f t="shared" si="125"/>
        <v>0</v>
      </c>
      <c r="IC33" s="28">
        <v>80</v>
      </c>
      <c r="ID33" s="17">
        <f t="shared" si="126"/>
        <v>0</v>
      </c>
      <c r="IE33" s="28">
        <v>0</v>
      </c>
      <c r="IF33" s="17">
        <f t="shared" si="127"/>
        <v>0</v>
      </c>
      <c r="IG33" s="28">
        <v>0</v>
      </c>
      <c r="IH33" s="17">
        <f t="shared" si="128"/>
        <v>0</v>
      </c>
      <c r="II33" s="28">
        <v>0</v>
      </c>
      <c r="IJ33" s="17">
        <f t="shared" si="129"/>
        <v>0</v>
      </c>
      <c r="IK33" s="28">
        <v>100</v>
      </c>
      <c r="IL33" s="17">
        <f t="shared" si="130"/>
        <v>0</v>
      </c>
      <c r="IM33" s="28">
        <v>0</v>
      </c>
      <c r="IN33" s="17">
        <f t="shared" si="131"/>
        <v>0</v>
      </c>
      <c r="IO33" s="28">
        <v>40</v>
      </c>
      <c r="IP33" s="17">
        <f t="shared" si="132"/>
        <v>0</v>
      </c>
      <c r="IQ33" s="28">
        <v>0</v>
      </c>
      <c r="IR33" s="17">
        <f t="shared" si="133"/>
        <v>0</v>
      </c>
      <c r="IS33" s="28">
        <v>200</v>
      </c>
      <c r="IT33" s="17">
        <f t="shared" si="134"/>
        <v>0</v>
      </c>
      <c r="IU33" s="55">
        <f t="shared" si="135"/>
        <v>980</v>
      </c>
      <c r="IV33" s="55">
        <f t="shared" si="136"/>
        <v>0</v>
      </c>
      <c r="IW33" s="18">
        <v>0</v>
      </c>
      <c r="IX33" s="17">
        <f t="shared" si="137"/>
        <v>0</v>
      </c>
      <c r="IY33" s="18">
        <v>0</v>
      </c>
      <c r="IZ33" s="17">
        <f t="shared" si="138"/>
        <v>0</v>
      </c>
      <c r="JA33" s="18">
        <v>0</v>
      </c>
      <c r="JB33" s="17">
        <f t="shared" si="139"/>
        <v>0</v>
      </c>
      <c r="JC33" s="18">
        <v>0</v>
      </c>
      <c r="JD33" s="17">
        <f t="shared" si="140"/>
        <v>0</v>
      </c>
      <c r="JE33" s="55">
        <f t="shared" si="141"/>
        <v>0</v>
      </c>
      <c r="JF33" s="55">
        <f t="shared" si="142"/>
        <v>0</v>
      </c>
      <c r="JG33" s="18">
        <v>0</v>
      </c>
      <c r="JH33" s="17">
        <f t="shared" si="143"/>
        <v>0</v>
      </c>
      <c r="JI33" s="55">
        <f t="shared" si="144"/>
        <v>0</v>
      </c>
      <c r="JJ33" s="55">
        <f t="shared" si="145"/>
        <v>0</v>
      </c>
      <c r="JK33" s="28">
        <v>200</v>
      </c>
      <c r="JL33" s="17">
        <f t="shared" si="146"/>
        <v>0</v>
      </c>
      <c r="JM33" s="28">
        <v>0</v>
      </c>
      <c r="JN33" s="17">
        <f t="shared" si="147"/>
        <v>0</v>
      </c>
      <c r="JO33" s="171">
        <v>50</v>
      </c>
      <c r="JP33" s="17">
        <f t="shared" si="148"/>
        <v>0</v>
      </c>
      <c r="JQ33" s="28">
        <v>20</v>
      </c>
      <c r="JR33" s="17">
        <f t="shared" si="149"/>
        <v>0</v>
      </c>
      <c r="JS33" s="18">
        <v>80</v>
      </c>
      <c r="JT33" s="17">
        <f t="shared" si="150"/>
        <v>0</v>
      </c>
      <c r="JU33" s="28">
        <v>400</v>
      </c>
      <c r="JV33" s="17">
        <f t="shared" si="151"/>
        <v>0</v>
      </c>
      <c r="JW33" s="28">
        <v>80</v>
      </c>
      <c r="JX33" s="17">
        <f t="shared" si="152"/>
        <v>0</v>
      </c>
      <c r="JY33" s="29">
        <f>'[1]ՍՆՆԴԻ ՑՈՒՑԱԿ'!$H$34</f>
        <v>84</v>
      </c>
      <c r="JZ33" s="17">
        <f t="shared" si="153"/>
        <v>0</v>
      </c>
      <c r="KA33" s="28">
        <v>0</v>
      </c>
      <c r="KB33" s="17">
        <f t="shared" si="154"/>
        <v>0</v>
      </c>
      <c r="KC33" s="28">
        <v>0</v>
      </c>
      <c r="KD33" s="17">
        <f t="shared" si="155"/>
        <v>0</v>
      </c>
      <c r="KE33" s="28">
        <v>0</v>
      </c>
      <c r="KF33" s="17">
        <f t="shared" si="156"/>
        <v>0</v>
      </c>
      <c r="KG33" s="28">
        <v>0</v>
      </c>
      <c r="KH33" s="17">
        <f t="shared" si="157"/>
        <v>0</v>
      </c>
      <c r="KI33" s="28">
        <v>20</v>
      </c>
      <c r="KJ33" s="17">
        <f t="shared" si="158"/>
        <v>0</v>
      </c>
      <c r="KK33" s="28">
        <v>50</v>
      </c>
      <c r="KL33" s="17">
        <f t="shared" si="159"/>
        <v>0</v>
      </c>
      <c r="KM33" s="28">
        <v>0</v>
      </c>
      <c r="KN33" s="17">
        <f t="shared" si="160"/>
        <v>0</v>
      </c>
      <c r="KO33" s="28">
        <v>100</v>
      </c>
      <c r="KP33" s="17">
        <f t="shared" si="161"/>
        <v>0</v>
      </c>
      <c r="KQ33" s="28">
        <v>100</v>
      </c>
      <c r="KR33" s="17">
        <f t="shared" si="162"/>
        <v>0</v>
      </c>
      <c r="KS33" s="18">
        <v>100</v>
      </c>
      <c r="KT33" s="17">
        <f t="shared" si="163"/>
        <v>0</v>
      </c>
      <c r="KU33" s="28">
        <v>0</v>
      </c>
      <c r="KV33" s="17">
        <f t="shared" si="164"/>
        <v>0</v>
      </c>
      <c r="KW33" s="28">
        <v>200</v>
      </c>
      <c r="KX33" s="17">
        <f t="shared" si="165"/>
        <v>0</v>
      </c>
      <c r="KY33" s="169">
        <v>100</v>
      </c>
      <c r="KZ33" s="17">
        <f t="shared" si="166"/>
        <v>0</v>
      </c>
      <c r="LA33" s="61">
        <f t="shared" si="167"/>
        <v>1584</v>
      </c>
      <c r="LB33" s="55">
        <f t="shared" si="168"/>
        <v>0</v>
      </c>
      <c r="LC33" s="30">
        <v>60</v>
      </c>
      <c r="LD33" s="17">
        <f t="shared" si="169"/>
        <v>0</v>
      </c>
      <c r="LE33" s="30">
        <v>0</v>
      </c>
      <c r="LF33" s="17">
        <f t="shared" si="170"/>
        <v>0</v>
      </c>
      <c r="LG33" s="30">
        <v>50</v>
      </c>
      <c r="LH33" s="17">
        <f t="shared" si="171"/>
        <v>0</v>
      </c>
      <c r="LI33" s="30">
        <v>50</v>
      </c>
      <c r="LJ33" s="17">
        <f t="shared" si="172"/>
        <v>0</v>
      </c>
      <c r="LK33" s="30">
        <v>20</v>
      </c>
      <c r="LL33" s="17">
        <f t="shared" si="173"/>
        <v>0</v>
      </c>
      <c r="LM33" s="30">
        <v>80</v>
      </c>
      <c r="LN33" s="17">
        <f t="shared" si="174"/>
        <v>0</v>
      </c>
      <c r="LO33" s="30">
        <v>0</v>
      </c>
      <c r="LP33" s="17">
        <f t="shared" si="175"/>
        <v>0</v>
      </c>
      <c r="LQ33" s="30">
        <v>30</v>
      </c>
      <c r="LR33" s="17">
        <f t="shared" si="176"/>
        <v>0</v>
      </c>
      <c r="LS33" s="30">
        <v>25</v>
      </c>
      <c r="LT33" s="17">
        <f t="shared" si="177"/>
        <v>0</v>
      </c>
      <c r="LU33" s="30">
        <v>0</v>
      </c>
      <c r="LV33" s="17">
        <f t="shared" si="178"/>
        <v>0</v>
      </c>
      <c r="LW33" s="30">
        <v>60</v>
      </c>
      <c r="LX33" s="17">
        <f t="shared" si="179"/>
        <v>0</v>
      </c>
      <c r="LY33" s="30">
        <v>40</v>
      </c>
      <c r="LZ33" s="17">
        <f t="shared" si="180"/>
        <v>0</v>
      </c>
      <c r="MA33" s="30">
        <v>20</v>
      </c>
      <c r="MB33" s="17">
        <f t="shared" si="181"/>
        <v>0</v>
      </c>
      <c r="MC33" s="30">
        <v>40</v>
      </c>
      <c r="MD33" s="17">
        <f t="shared" si="182"/>
        <v>0</v>
      </c>
      <c r="ME33" s="23">
        <f t="shared" si="183"/>
        <v>475</v>
      </c>
      <c r="MF33" s="22">
        <f t="shared" si="184"/>
        <v>0</v>
      </c>
      <c r="MG33" s="17">
        <v>60</v>
      </c>
      <c r="MH33" s="17">
        <f t="shared" si="185"/>
        <v>0</v>
      </c>
      <c r="MI33" s="55">
        <f t="shared" si="0"/>
        <v>60</v>
      </c>
      <c r="MJ33" s="55">
        <f t="shared" si="1"/>
        <v>0</v>
      </c>
      <c r="MK33" s="1"/>
      <c r="ML33" s="55">
        <f t="shared" si="186"/>
        <v>0</v>
      </c>
      <c r="MM33" s="58">
        <f t="shared" si="187"/>
        <v>8927</v>
      </c>
      <c r="MN33" s="55">
        <f t="shared" si="2"/>
        <v>0</v>
      </c>
    </row>
    <row r="34" spans="1:352" s="24" customFormat="1" ht="18">
      <c r="A34" s="17">
        <v>26</v>
      </c>
      <c r="B34" s="18" t="s">
        <v>36</v>
      </c>
      <c r="C34" s="18" t="s">
        <v>4</v>
      </c>
      <c r="D34" s="17">
        <f>'Գնման ժամանակացույց ԱՄՓՈՓ'!D30</f>
        <v>0</v>
      </c>
      <c r="E34" s="21">
        <v>250</v>
      </c>
      <c r="F34" s="17">
        <f t="shared" si="3"/>
        <v>0</v>
      </c>
      <c r="G34" s="21">
        <v>100</v>
      </c>
      <c r="H34" s="17">
        <f t="shared" si="4"/>
        <v>0</v>
      </c>
      <c r="I34" s="21">
        <v>50</v>
      </c>
      <c r="J34" s="17">
        <f t="shared" si="5"/>
        <v>0</v>
      </c>
      <c r="K34" s="21">
        <v>100</v>
      </c>
      <c r="L34" s="17">
        <f t="shared" si="6"/>
        <v>0</v>
      </c>
      <c r="M34" s="21">
        <v>0</v>
      </c>
      <c r="N34" s="17">
        <f t="shared" si="7"/>
        <v>0</v>
      </c>
      <c r="O34" s="21">
        <v>50</v>
      </c>
      <c r="P34" s="17">
        <f t="shared" si="8"/>
        <v>0</v>
      </c>
      <c r="Q34" s="21">
        <v>80</v>
      </c>
      <c r="R34" s="17">
        <f t="shared" si="9"/>
        <v>0</v>
      </c>
      <c r="S34" s="21">
        <v>100</v>
      </c>
      <c r="T34" s="17">
        <f t="shared" si="10"/>
        <v>0</v>
      </c>
      <c r="U34" s="21">
        <v>0</v>
      </c>
      <c r="V34" s="17">
        <f t="shared" si="11"/>
        <v>0</v>
      </c>
      <c r="W34" s="21">
        <v>200</v>
      </c>
      <c r="X34" s="17">
        <f t="shared" si="12"/>
        <v>0</v>
      </c>
      <c r="Y34" s="21">
        <v>20</v>
      </c>
      <c r="Z34" s="17">
        <f t="shared" si="13"/>
        <v>0</v>
      </c>
      <c r="AA34" s="21">
        <v>80</v>
      </c>
      <c r="AB34" s="17">
        <f t="shared" si="14"/>
        <v>0</v>
      </c>
      <c r="AC34" s="21">
        <v>30</v>
      </c>
      <c r="AD34" s="17">
        <f t="shared" si="15"/>
        <v>0</v>
      </c>
      <c r="AE34" s="21">
        <v>60</v>
      </c>
      <c r="AF34" s="17">
        <f t="shared" si="16"/>
        <v>0</v>
      </c>
      <c r="AG34" s="21">
        <v>100</v>
      </c>
      <c r="AH34" s="17">
        <f t="shared" si="17"/>
        <v>0</v>
      </c>
      <c r="AI34" s="21">
        <v>150</v>
      </c>
      <c r="AJ34" s="17">
        <f t="shared" si="18"/>
        <v>0</v>
      </c>
      <c r="AK34" s="21">
        <v>0</v>
      </c>
      <c r="AL34" s="17">
        <f t="shared" si="19"/>
        <v>0</v>
      </c>
      <c r="AM34" s="21">
        <v>60</v>
      </c>
      <c r="AN34" s="17">
        <f t="shared" si="20"/>
        <v>0</v>
      </c>
      <c r="AO34" s="21">
        <v>90</v>
      </c>
      <c r="AP34" s="17">
        <f t="shared" si="21"/>
        <v>0</v>
      </c>
      <c r="AQ34" s="21">
        <v>0</v>
      </c>
      <c r="AR34" s="17">
        <f t="shared" si="22"/>
        <v>0</v>
      </c>
      <c r="AS34" s="21">
        <v>50</v>
      </c>
      <c r="AT34" s="17">
        <f t="shared" si="23"/>
        <v>0</v>
      </c>
      <c r="AU34" s="54">
        <f t="shared" si="24"/>
        <v>1570</v>
      </c>
      <c r="AV34" s="55">
        <f t="shared" si="25"/>
        <v>0</v>
      </c>
      <c r="AW34" s="18">
        <v>0</v>
      </c>
      <c r="AX34" s="17">
        <f t="shared" si="26"/>
        <v>0</v>
      </c>
      <c r="AY34" s="18">
        <v>20</v>
      </c>
      <c r="AZ34" s="17">
        <f t="shared" si="27"/>
        <v>0</v>
      </c>
      <c r="BA34" s="18">
        <v>60</v>
      </c>
      <c r="BB34" s="17">
        <f t="shared" si="28"/>
        <v>0</v>
      </c>
      <c r="BC34" s="18">
        <v>120</v>
      </c>
      <c r="BD34" s="17">
        <f t="shared" si="29"/>
        <v>0</v>
      </c>
      <c r="BE34" s="18">
        <v>100</v>
      </c>
      <c r="BF34" s="17">
        <f t="shared" si="30"/>
        <v>0</v>
      </c>
      <c r="BG34" s="18">
        <v>0</v>
      </c>
      <c r="BH34" s="17">
        <f t="shared" si="31"/>
        <v>0</v>
      </c>
      <c r="BI34" s="18">
        <v>100</v>
      </c>
      <c r="BJ34" s="17">
        <f t="shared" si="32"/>
        <v>0</v>
      </c>
      <c r="BK34" s="18">
        <v>50</v>
      </c>
      <c r="BL34" s="17">
        <f t="shared" si="33"/>
        <v>0</v>
      </c>
      <c r="BM34" s="18">
        <v>60</v>
      </c>
      <c r="BN34" s="17">
        <f t="shared" si="34"/>
        <v>0</v>
      </c>
      <c r="BO34" s="18">
        <v>200</v>
      </c>
      <c r="BP34" s="17">
        <f t="shared" si="35"/>
        <v>0</v>
      </c>
      <c r="BQ34" s="18">
        <v>100</v>
      </c>
      <c r="BR34" s="17">
        <f t="shared" si="36"/>
        <v>0</v>
      </c>
      <c r="BS34" s="18">
        <v>300</v>
      </c>
      <c r="BT34" s="17">
        <f t="shared" si="37"/>
        <v>0</v>
      </c>
      <c r="BU34" s="18">
        <v>30</v>
      </c>
      <c r="BV34" s="17">
        <f t="shared" si="38"/>
        <v>0</v>
      </c>
      <c r="BW34" s="55">
        <f t="shared" si="39"/>
        <v>1140</v>
      </c>
      <c r="BX34" s="55">
        <f t="shared" si="40"/>
        <v>0</v>
      </c>
      <c r="BY34" s="25">
        <v>200</v>
      </c>
      <c r="BZ34" s="17">
        <f t="shared" si="41"/>
        <v>0</v>
      </c>
      <c r="CA34" s="18">
        <v>250</v>
      </c>
      <c r="CB34" s="17">
        <f t="shared" si="42"/>
        <v>0</v>
      </c>
      <c r="CC34" s="25">
        <v>100</v>
      </c>
      <c r="CD34" s="17">
        <f t="shared" si="43"/>
        <v>0</v>
      </c>
      <c r="CE34" s="25">
        <v>100</v>
      </c>
      <c r="CF34" s="17">
        <f t="shared" si="44"/>
        <v>0</v>
      </c>
      <c r="CG34" s="25">
        <v>200</v>
      </c>
      <c r="CH34" s="17">
        <f t="shared" si="45"/>
        <v>0</v>
      </c>
      <c r="CI34" s="48">
        <v>260</v>
      </c>
      <c r="CJ34" s="17">
        <f t="shared" si="46"/>
        <v>0</v>
      </c>
      <c r="CK34" s="25">
        <v>200</v>
      </c>
      <c r="CL34" s="17">
        <f t="shared" si="47"/>
        <v>0</v>
      </c>
      <c r="CM34" s="25">
        <v>100</v>
      </c>
      <c r="CN34" s="17">
        <f t="shared" si="48"/>
        <v>0</v>
      </c>
      <c r="CO34" s="25">
        <v>100</v>
      </c>
      <c r="CP34" s="17">
        <f t="shared" si="49"/>
        <v>0</v>
      </c>
      <c r="CQ34" s="45">
        <v>300</v>
      </c>
      <c r="CR34" s="17">
        <f t="shared" si="50"/>
        <v>0</v>
      </c>
      <c r="CS34" s="25">
        <v>100</v>
      </c>
      <c r="CT34" s="17">
        <f t="shared" si="51"/>
        <v>0</v>
      </c>
      <c r="CU34" s="25">
        <v>100</v>
      </c>
      <c r="CV34" s="17">
        <f t="shared" si="52"/>
        <v>0</v>
      </c>
      <c r="CW34" s="25">
        <v>200</v>
      </c>
      <c r="CX34" s="17">
        <f t="shared" si="53"/>
        <v>0</v>
      </c>
      <c r="CY34" s="18">
        <v>100</v>
      </c>
      <c r="CZ34" s="17">
        <f t="shared" si="54"/>
        <v>0</v>
      </c>
      <c r="DA34" s="25">
        <v>300</v>
      </c>
      <c r="DB34" s="17">
        <f t="shared" si="55"/>
        <v>0</v>
      </c>
      <c r="DC34" s="25">
        <v>100</v>
      </c>
      <c r="DD34" s="17">
        <f t="shared" si="56"/>
        <v>0</v>
      </c>
      <c r="DE34" s="23">
        <f t="shared" si="57"/>
        <v>2710</v>
      </c>
      <c r="DF34" s="22">
        <f t="shared" si="58"/>
        <v>0</v>
      </c>
      <c r="DG34" s="9">
        <v>0</v>
      </c>
      <c r="DH34" s="17">
        <f t="shared" si="59"/>
        <v>0</v>
      </c>
      <c r="DI34" s="9">
        <v>0</v>
      </c>
      <c r="DJ34" s="17">
        <f t="shared" si="60"/>
        <v>0</v>
      </c>
      <c r="DK34" s="9">
        <v>0</v>
      </c>
      <c r="DL34" s="17">
        <f t="shared" si="61"/>
        <v>0</v>
      </c>
      <c r="DM34" s="9">
        <v>0</v>
      </c>
      <c r="DN34" s="17">
        <f t="shared" si="62"/>
        <v>0</v>
      </c>
      <c r="DO34" s="9">
        <v>0</v>
      </c>
      <c r="DP34" s="17">
        <f t="shared" si="63"/>
        <v>0</v>
      </c>
      <c r="DQ34" s="9">
        <v>0</v>
      </c>
      <c r="DR34" s="17">
        <f t="shared" si="64"/>
        <v>0</v>
      </c>
      <c r="DS34" s="9">
        <v>0</v>
      </c>
      <c r="DT34" s="17">
        <f t="shared" si="65"/>
        <v>0</v>
      </c>
      <c r="DU34" s="55">
        <f t="shared" si="66"/>
        <v>0</v>
      </c>
      <c r="DV34" s="59">
        <f t="shared" si="67"/>
        <v>0</v>
      </c>
      <c r="DW34" s="18">
        <v>200</v>
      </c>
      <c r="DX34" s="17">
        <f t="shared" si="68"/>
        <v>0</v>
      </c>
      <c r="DY34" s="18">
        <v>60</v>
      </c>
      <c r="DZ34" s="17">
        <f t="shared" si="69"/>
        <v>0</v>
      </c>
      <c r="EA34" s="18">
        <v>200</v>
      </c>
      <c r="EB34" s="17">
        <f t="shared" si="70"/>
        <v>0</v>
      </c>
      <c r="EC34" s="18">
        <v>60</v>
      </c>
      <c r="ED34" s="17">
        <f t="shared" si="71"/>
        <v>0</v>
      </c>
      <c r="EE34" s="31">
        <v>80</v>
      </c>
      <c r="EF34" s="17">
        <f t="shared" si="72"/>
        <v>0</v>
      </c>
      <c r="EG34" s="55">
        <f t="shared" si="73"/>
        <v>600</v>
      </c>
      <c r="EH34" s="55">
        <f t="shared" si="74"/>
        <v>0</v>
      </c>
      <c r="EI34" s="18"/>
      <c r="EJ34" s="17">
        <f t="shared" si="75"/>
        <v>0</v>
      </c>
      <c r="EK34" s="18">
        <v>150</v>
      </c>
      <c r="EL34" s="17">
        <f t="shared" si="76"/>
        <v>0</v>
      </c>
      <c r="EM34" s="18">
        <v>50</v>
      </c>
      <c r="EN34" s="17">
        <f t="shared" si="77"/>
        <v>0</v>
      </c>
      <c r="EO34" s="18">
        <v>100</v>
      </c>
      <c r="EP34" s="17">
        <f t="shared" si="78"/>
        <v>0</v>
      </c>
      <c r="EQ34" s="18"/>
      <c r="ER34" s="17">
        <f t="shared" si="79"/>
        <v>0</v>
      </c>
      <c r="ES34" s="18">
        <v>100</v>
      </c>
      <c r="ET34" s="17">
        <f t="shared" si="80"/>
        <v>0</v>
      </c>
      <c r="EU34" s="18"/>
      <c r="EV34" s="17">
        <f t="shared" si="81"/>
        <v>0</v>
      </c>
      <c r="EW34" s="18">
        <v>60</v>
      </c>
      <c r="EX34" s="17">
        <f t="shared" si="82"/>
        <v>0</v>
      </c>
      <c r="EY34" s="18">
        <v>100</v>
      </c>
      <c r="EZ34" s="17">
        <f t="shared" si="83"/>
        <v>0</v>
      </c>
      <c r="FA34" s="18">
        <v>20</v>
      </c>
      <c r="FB34" s="17">
        <f t="shared" si="84"/>
        <v>0</v>
      </c>
      <c r="FC34" s="18"/>
      <c r="FD34" s="17">
        <f t="shared" si="85"/>
        <v>0</v>
      </c>
      <c r="FE34" s="18"/>
      <c r="FF34" s="17">
        <f t="shared" si="86"/>
        <v>0</v>
      </c>
      <c r="FG34" s="55">
        <f t="shared" si="87"/>
        <v>580</v>
      </c>
      <c r="FH34" s="55">
        <f t="shared" si="88"/>
        <v>0</v>
      </c>
      <c r="FI34" s="18">
        <v>100</v>
      </c>
      <c r="FJ34" s="17">
        <f t="shared" si="89"/>
        <v>0</v>
      </c>
      <c r="FK34" s="27">
        <v>450</v>
      </c>
      <c r="FL34" s="17">
        <f t="shared" si="90"/>
        <v>0</v>
      </c>
      <c r="FM34" s="18">
        <v>1000</v>
      </c>
      <c r="FN34" s="17">
        <f t="shared" si="91"/>
        <v>0</v>
      </c>
      <c r="FO34" s="18">
        <v>150</v>
      </c>
      <c r="FP34" s="17">
        <f t="shared" si="92"/>
        <v>0</v>
      </c>
      <c r="FQ34" s="18">
        <v>0</v>
      </c>
      <c r="FR34" s="17">
        <f t="shared" si="93"/>
        <v>0</v>
      </c>
      <c r="FS34" s="17">
        <v>200</v>
      </c>
      <c r="FT34" s="17">
        <f t="shared" si="94"/>
        <v>0</v>
      </c>
      <c r="FU34" s="18">
        <v>200</v>
      </c>
      <c r="FV34" s="17">
        <f t="shared" si="95"/>
        <v>0</v>
      </c>
      <c r="FW34" s="17">
        <v>0</v>
      </c>
      <c r="FX34" s="17">
        <f t="shared" si="96"/>
        <v>0</v>
      </c>
      <c r="FY34" s="18">
        <v>250</v>
      </c>
      <c r="FZ34" s="17">
        <f t="shared" si="97"/>
        <v>0</v>
      </c>
      <c r="GA34" s="18">
        <v>50</v>
      </c>
      <c r="GB34" s="17">
        <f t="shared" si="98"/>
        <v>0</v>
      </c>
      <c r="GC34" s="18">
        <v>0</v>
      </c>
      <c r="GD34" s="17">
        <f t="shared" si="99"/>
        <v>0</v>
      </c>
      <c r="GE34" s="18">
        <v>50</v>
      </c>
      <c r="GF34" s="17">
        <f t="shared" si="100"/>
        <v>0</v>
      </c>
      <c r="GG34" s="18">
        <v>100</v>
      </c>
      <c r="GH34" s="17">
        <f t="shared" si="101"/>
        <v>0</v>
      </c>
      <c r="GI34" s="18">
        <v>80</v>
      </c>
      <c r="GJ34" s="17">
        <f t="shared" si="102"/>
        <v>0</v>
      </c>
      <c r="GK34" s="17">
        <v>0</v>
      </c>
      <c r="GL34" s="17">
        <f t="shared" si="103"/>
        <v>0</v>
      </c>
      <c r="GM34" s="27">
        <v>250</v>
      </c>
      <c r="GN34" s="17">
        <f t="shared" si="104"/>
        <v>0</v>
      </c>
      <c r="GO34" s="18">
        <v>200</v>
      </c>
      <c r="GP34" s="17">
        <f t="shared" si="105"/>
        <v>0</v>
      </c>
      <c r="GQ34" s="17">
        <v>0</v>
      </c>
      <c r="GR34" s="17">
        <f t="shared" si="106"/>
        <v>0</v>
      </c>
      <c r="GS34" s="18">
        <v>150</v>
      </c>
      <c r="GT34" s="17">
        <f t="shared" si="107"/>
        <v>0</v>
      </c>
      <c r="GU34" s="18">
        <v>200</v>
      </c>
      <c r="GV34" s="17">
        <f t="shared" si="108"/>
        <v>0</v>
      </c>
      <c r="GW34" s="18">
        <v>300</v>
      </c>
      <c r="GX34" s="17">
        <f t="shared" si="109"/>
        <v>0</v>
      </c>
      <c r="GY34" s="17">
        <v>120</v>
      </c>
      <c r="GZ34" s="17">
        <f t="shared" si="110"/>
        <v>0</v>
      </c>
      <c r="HA34" s="55">
        <f t="shared" si="111"/>
        <v>3850</v>
      </c>
      <c r="HB34" s="55">
        <f t="shared" si="112"/>
        <v>0</v>
      </c>
      <c r="HC34" s="28">
        <v>60</v>
      </c>
      <c r="HD34" s="17">
        <f t="shared" si="113"/>
        <v>0</v>
      </c>
      <c r="HE34" s="28">
        <v>60</v>
      </c>
      <c r="HF34" s="17">
        <f t="shared" si="114"/>
        <v>0</v>
      </c>
      <c r="HG34" s="28">
        <v>100</v>
      </c>
      <c r="HH34" s="17">
        <f t="shared" si="115"/>
        <v>0</v>
      </c>
      <c r="HI34" s="28">
        <v>100</v>
      </c>
      <c r="HJ34" s="17">
        <f t="shared" si="116"/>
        <v>0</v>
      </c>
      <c r="HK34" s="28">
        <v>60</v>
      </c>
      <c r="HL34" s="17">
        <f t="shared" si="117"/>
        <v>0</v>
      </c>
      <c r="HM34" s="28">
        <v>150</v>
      </c>
      <c r="HN34" s="17">
        <f t="shared" si="118"/>
        <v>0</v>
      </c>
      <c r="HO34" s="28">
        <v>100</v>
      </c>
      <c r="HP34" s="17">
        <f t="shared" si="119"/>
        <v>0</v>
      </c>
      <c r="HQ34" s="28">
        <v>50</v>
      </c>
      <c r="HR34" s="17">
        <f t="shared" si="120"/>
        <v>0</v>
      </c>
      <c r="HS34" s="28">
        <v>0</v>
      </c>
      <c r="HT34" s="17">
        <f t="shared" si="121"/>
        <v>0</v>
      </c>
      <c r="HU34" s="28">
        <v>80</v>
      </c>
      <c r="HV34" s="17">
        <f t="shared" si="122"/>
        <v>0</v>
      </c>
      <c r="HW34" s="28">
        <v>150</v>
      </c>
      <c r="HX34" s="17">
        <f t="shared" si="123"/>
        <v>0</v>
      </c>
      <c r="HY34" s="28">
        <v>100</v>
      </c>
      <c r="HZ34" s="17">
        <f t="shared" si="124"/>
        <v>0</v>
      </c>
      <c r="IA34" s="28">
        <v>0</v>
      </c>
      <c r="IB34" s="17">
        <f t="shared" si="125"/>
        <v>0</v>
      </c>
      <c r="IC34" s="28">
        <v>60</v>
      </c>
      <c r="ID34" s="17">
        <f t="shared" si="126"/>
        <v>0</v>
      </c>
      <c r="IE34" s="28">
        <v>0</v>
      </c>
      <c r="IF34" s="17">
        <f t="shared" si="127"/>
        <v>0</v>
      </c>
      <c r="IG34" s="28">
        <v>0</v>
      </c>
      <c r="IH34" s="17">
        <f t="shared" si="128"/>
        <v>0</v>
      </c>
      <c r="II34" s="28">
        <v>500</v>
      </c>
      <c r="IJ34" s="17">
        <f t="shared" si="129"/>
        <v>0</v>
      </c>
      <c r="IK34" s="28">
        <v>0</v>
      </c>
      <c r="IL34" s="17">
        <f t="shared" si="130"/>
        <v>0</v>
      </c>
      <c r="IM34" s="28">
        <v>0</v>
      </c>
      <c r="IN34" s="17">
        <f t="shared" si="131"/>
        <v>0</v>
      </c>
      <c r="IO34" s="28">
        <v>0</v>
      </c>
      <c r="IP34" s="17">
        <f t="shared" si="132"/>
        <v>0</v>
      </c>
      <c r="IQ34" s="28">
        <v>100</v>
      </c>
      <c r="IR34" s="17">
        <f t="shared" si="133"/>
        <v>0</v>
      </c>
      <c r="IS34" s="28">
        <v>400</v>
      </c>
      <c r="IT34" s="17">
        <f t="shared" si="134"/>
        <v>0</v>
      </c>
      <c r="IU34" s="55">
        <f t="shared" si="135"/>
        <v>2070</v>
      </c>
      <c r="IV34" s="55">
        <f t="shared" si="136"/>
        <v>0</v>
      </c>
      <c r="IW34" s="18">
        <v>25</v>
      </c>
      <c r="IX34" s="17">
        <f t="shared" si="137"/>
        <v>0</v>
      </c>
      <c r="IY34" s="18">
        <v>0</v>
      </c>
      <c r="IZ34" s="17">
        <f t="shared" si="138"/>
        <v>0</v>
      </c>
      <c r="JA34" s="18">
        <v>25</v>
      </c>
      <c r="JB34" s="17">
        <f t="shared" si="139"/>
        <v>0</v>
      </c>
      <c r="JC34" s="18">
        <v>20</v>
      </c>
      <c r="JD34" s="17">
        <f t="shared" si="140"/>
        <v>0</v>
      </c>
      <c r="JE34" s="55">
        <f t="shared" si="141"/>
        <v>70</v>
      </c>
      <c r="JF34" s="55">
        <f t="shared" si="142"/>
        <v>0</v>
      </c>
      <c r="JG34" s="18">
        <v>0</v>
      </c>
      <c r="JH34" s="17">
        <f t="shared" si="143"/>
        <v>0</v>
      </c>
      <c r="JI34" s="55">
        <f t="shared" si="144"/>
        <v>0</v>
      </c>
      <c r="JJ34" s="55">
        <f t="shared" si="145"/>
        <v>0</v>
      </c>
      <c r="JK34" s="28">
        <v>500</v>
      </c>
      <c r="JL34" s="17">
        <f t="shared" si="146"/>
        <v>0</v>
      </c>
      <c r="JM34" s="28">
        <v>0</v>
      </c>
      <c r="JN34" s="17">
        <f t="shared" si="147"/>
        <v>0</v>
      </c>
      <c r="JO34" s="171">
        <v>50</v>
      </c>
      <c r="JP34" s="17">
        <f t="shared" si="148"/>
        <v>0</v>
      </c>
      <c r="JQ34" s="28">
        <v>150</v>
      </c>
      <c r="JR34" s="17">
        <f t="shared" si="149"/>
        <v>0</v>
      </c>
      <c r="JS34" s="18">
        <v>120</v>
      </c>
      <c r="JT34" s="17">
        <f t="shared" si="150"/>
        <v>0</v>
      </c>
      <c r="JU34" s="28">
        <v>300</v>
      </c>
      <c r="JV34" s="17">
        <f t="shared" si="151"/>
        <v>0</v>
      </c>
      <c r="JW34" s="28">
        <v>100</v>
      </c>
      <c r="JX34" s="17">
        <f t="shared" si="152"/>
        <v>0</v>
      </c>
      <c r="JY34" s="29">
        <f>'[1]ՍՆՆԴԻ ՑՈՒՑԱԿ'!$H$36</f>
        <v>216</v>
      </c>
      <c r="JZ34" s="17">
        <f t="shared" si="153"/>
        <v>0</v>
      </c>
      <c r="KA34" s="28">
        <v>0</v>
      </c>
      <c r="KB34" s="17">
        <f t="shared" si="154"/>
        <v>0</v>
      </c>
      <c r="KC34" s="28">
        <v>150</v>
      </c>
      <c r="KD34" s="17">
        <f t="shared" si="155"/>
        <v>0</v>
      </c>
      <c r="KE34" s="28">
        <v>60</v>
      </c>
      <c r="KF34" s="17">
        <f t="shared" si="156"/>
        <v>0</v>
      </c>
      <c r="KG34" s="28">
        <v>0</v>
      </c>
      <c r="KH34" s="17">
        <f t="shared" si="157"/>
        <v>0</v>
      </c>
      <c r="KI34" s="28">
        <v>150</v>
      </c>
      <c r="KJ34" s="17">
        <f t="shared" si="158"/>
        <v>0</v>
      </c>
      <c r="KK34" s="28">
        <v>150</v>
      </c>
      <c r="KL34" s="17">
        <f t="shared" si="159"/>
        <v>0</v>
      </c>
      <c r="KM34" s="28">
        <v>100</v>
      </c>
      <c r="KN34" s="17">
        <f t="shared" si="160"/>
        <v>0</v>
      </c>
      <c r="KO34" s="28">
        <v>50</v>
      </c>
      <c r="KP34" s="17">
        <f t="shared" si="161"/>
        <v>0</v>
      </c>
      <c r="KQ34" s="28">
        <v>300</v>
      </c>
      <c r="KR34" s="17">
        <f t="shared" si="162"/>
        <v>0</v>
      </c>
      <c r="KS34" s="18">
        <v>120</v>
      </c>
      <c r="KT34" s="17">
        <f t="shared" si="163"/>
        <v>0</v>
      </c>
      <c r="KU34" s="28">
        <v>200</v>
      </c>
      <c r="KV34" s="17">
        <f t="shared" si="164"/>
        <v>0</v>
      </c>
      <c r="KW34" s="28">
        <v>200</v>
      </c>
      <c r="KX34" s="17">
        <f t="shared" si="165"/>
        <v>0</v>
      </c>
      <c r="KY34" s="169">
        <v>250</v>
      </c>
      <c r="KZ34" s="17">
        <f t="shared" si="166"/>
        <v>0</v>
      </c>
      <c r="LA34" s="61">
        <f t="shared" si="167"/>
        <v>3166</v>
      </c>
      <c r="LB34" s="55">
        <f t="shared" si="168"/>
        <v>0</v>
      </c>
      <c r="LC34" s="30">
        <v>0</v>
      </c>
      <c r="LD34" s="17">
        <f t="shared" si="169"/>
        <v>0</v>
      </c>
      <c r="LE34" s="30">
        <v>80</v>
      </c>
      <c r="LF34" s="17">
        <f t="shared" si="170"/>
        <v>0</v>
      </c>
      <c r="LG34" s="30">
        <v>150</v>
      </c>
      <c r="LH34" s="17">
        <f t="shared" si="171"/>
        <v>0</v>
      </c>
      <c r="LI34" s="30">
        <v>200</v>
      </c>
      <c r="LJ34" s="17">
        <f t="shared" si="172"/>
        <v>0</v>
      </c>
      <c r="LK34" s="30">
        <v>200</v>
      </c>
      <c r="LL34" s="17">
        <f t="shared" si="173"/>
        <v>0</v>
      </c>
      <c r="LM34" s="30">
        <v>120</v>
      </c>
      <c r="LN34" s="17">
        <f t="shared" si="174"/>
        <v>0</v>
      </c>
      <c r="LO34" s="30">
        <v>200</v>
      </c>
      <c r="LP34" s="17">
        <f t="shared" si="175"/>
        <v>0</v>
      </c>
      <c r="LQ34" s="30">
        <v>60</v>
      </c>
      <c r="LR34" s="17">
        <f t="shared" si="176"/>
        <v>0</v>
      </c>
      <c r="LS34" s="30">
        <v>100</v>
      </c>
      <c r="LT34" s="17">
        <f t="shared" si="177"/>
        <v>0</v>
      </c>
      <c r="LU34" s="30">
        <v>0</v>
      </c>
      <c r="LV34" s="17">
        <f t="shared" si="178"/>
        <v>0</v>
      </c>
      <c r="LW34" s="30">
        <v>50</v>
      </c>
      <c r="LX34" s="17">
        <f t="shared" si="179"/>
        <v>0</v>
      </c>
      <c r="LY34" s="30">
        <v>100</v>
      </c>
      <c r="LZ34" s="17">
        <f t="shared" si="180"/>
        <v>0</v>
      </c>
      <c r="MA34" s="30">
        <v>100</v>
      </c>
      <c r="MB34" s="17">
        <f t="shared" si="181"/>
        <v>0</v>
      </c>
      <c r="MC34" s="30">
        <v>100</v>
      </c>
      <c r="MD34" s="17">
        <f t="shared" si="182"/>
        <v>0</v>
      </c>
      <c r="ME34" s="23">
        <f t="shared" si="183"/>
        <v>1460</v>
      </c>
      <c r="MF34" s="22">
        <f t="shared" si="184"/>
        <v>0</v>
      </c>
      <c r="MG34" s="17">
        <v>60</v>
      </c>
      <c r="MH34" s="17">
        <f t="shared" si="185"/>
        <v>0</v>
      </c>
      <c r="MI34" s="55">
        <f t="shared" si="0"/>
        <v>60</v>
      </c>
      <c r="MJ34" s="55">
        <f t="shared" si="1"/>
        <v>0</v>
      </c>
      <c r="MK34" s="1">
        <v>200</v>
      </c>
      <c r="ML34" s="55">
        <f t="shared" si="186"/>
        <v>0</v>
      </c>
      <c r="MM34" s="58">
        <f t="shared" si="187"/>
        <v>17476</v>
      </c>
      <c r="MN34" s="55">
        <f t="shared" si="2"/>
        <v>0</v>
      </c>
    </row>
    <row r="35" spans="1:352" s="24" customFormat="1" ht="18">
      <c r="A35" s="17">
        <v>27</v>
      </c>
      <c r="B35" s="18" t="s">
        <v>37</v>
      </c>
      <c r="C35" s="18" t="s">
        <v>4</v>
      </c>
      <c r="D35" s="17">
        <f>'Գնման ժամանակացույց ԱՄՓՈՓ'!D31</f>
        <v>0</v>
      </c>
      <c r="E35" s="21">
        <v>10</v>
      </c>
      <c r="F35" s="17">
        <f t="shared" si="3"/>
        <v>0</v>
      </c>
      <c r="G35" s="21">
        <v>10</v>
      </c>
      <c r="H35" s="17">
        <f t="shared" si="4"/>
        <v>0</v>
      </c>
      <c r="I35" s="21">
        <v>6</v>
      </c>
      <c r="J35" s="17">
        <f t="shared" si="5"/>
        <v>0</v>
      </c>
      <c r="K35" s="21">
        <v>8</v>
      </c>
      <c r="L35" s="17">
        <f t="shared" si="6"/>
        <v>0</v>
      </c>
      <c r="M35" s="21">
        <v>5</v>
      </c>
      <c r="N35" s="17">
        <f t="shared" si="7"/>
        <v>0</v>
      </c>
      <c r="O35" s="21">
        <v>2</v>
      </c>
      <c r="P35" s="17">
        <f t="shared" si="8"/>
        <v>0</v>
      </c>
      <c r="Q35" s="21">
        <v>12</v>
      </c>
      <c r="R35" s="17">
        <f t="shared" si="9"/>
        <v>0</v>
      </c>
      <c r="S35" s="21">
        <v>8</v>
      </c>
      <c r="T35" s="17">
        <f t="shared" si="10"/>
        <v>0</v>
      </c>
      <c r="U35" s="21">
        <v>2</v>
      </c>
      <c r="V35" s="17">
        <f t="shared" si="11"/>
        <v>0</v>
      </c>
      <c r="W35" s="21">
        <v>8</v>
      </c>
      <c r="X35" s="17">
        <f t="shared" si="12"/>
        <v>0</v>
      </c>
      <c r="Y35" s="21">
        <v>2</v>
      </c>
      <c r="Z35" s="17">
        <f t="shared" si="13"/>
        <v>0</v>
      </c>
      <c r="AA35" s="21">
        <v>3.5</v>
      </c>
      <c r="AB35" s="17">
        <f t="shared" si="14"/>
        <v>0</v>
      </c>
      <c r="AC35" s="21">
        <v>5</v>
      </c>
      <c r="AD35" s="17">
        <f t="shared" si="15"/>
        <v>0</v>
      </c>
      <c r="AE35" s="21">
        <v>4</v>
      </c>
      <c r="AF35" s="17">
        <f t="shared" si="16"/>
        <v>0</v>
      </c>
      <c r="AG35" s="21">
        <v>4</v>
      </c>
      <c r="AH35" s="17">
        <f t="shared" si="17"/>
        <v>0</v>
      </c>
      <c r="AI35" s="21">
        <v>3</v>
      </c>
      <c r="AJ35" s="17">
        <f t="shared" si="18"/>
        <v>0</v>
      </c>
      <c r="AK35" s="21">
        <v>5</v>
      </c>
      <c r="AL35" s="17">
        <f t="shared" si="19"/>
        <v>0</v>
      </c>
      <c r="AM35" s="21">
        <v>3</v>
      </c>
      <c r="AN35" s="17">
        <f t="shared" si="20"/>
        <v>0</v>
      </c>
      <c r="AO35" s="21">
        <v>5</v>
      </c>
      <c r="AP35" s="17">
        <f t="shared" si="21"/>
        <v>0</v>
      </c>
      <c r="AQ35" s="21">
        <v>6</v>
      </c>
      <c r="AR35" s="17">
        <f t="shared" si="22"/>
        <v>0</v>
      </c>
      <c r="AS35" s="21">
        <v>4</v>
      </c>
      <c r="AT35" s="17">
        <f t="shared" si="23"/>
        <v>0</v>
      </c>
      <c r="AU35" s="54">
        <f t="shared" si="24"/>
        <v>115.5</v>
      </c>
      <c r="AV35" s="55">
        <f t="shared" si="25"/>
        <v>0</v>
      </c>
      <c r="AW35" s="18">
        <v>1</v>
      </c>
      <c r="AX35" s="17">
        <f t="shared" si="26"/>
        <v>0</v>
      </c>
      <c r="AY35" s="18">
        <v>3</v>
      </c>
      <c r="AZ35" s="17">
        <f t="shared" si="27"/>
        <v>0</v>
      </c>
      <c r="BA35" s="18">
        <v>5</v>
      </c>
      <c r="BB35" s="17">
        <f t="shared" si="28"/>
        <v>0</v>
      </c>
      <c r="BC35" s="18">
        <v>10</v>
      </c>
      <c r="BD35" s="17">
        <f t="shared" si="29"/>
        <v>0</v>
      </c>
      <c r="BE35" s="18">
        <v>4</v>
      </c>
      <c r="BF35" s="17">
        <f t="shared" si="30"/>
        <v>0</v>
      </c>
      <c r="BG35" s="18">
        <v>5</v>
      </c>
      <c r="BH35" s="17">
        <f t="shared" si="31"/>
        <v>0</v>
      </c>
      <c r="BI35" s="18">
        <v>4</v>
      </c>
      <c r="BJ35" s="17">
        <f t="shared" si="32"/>
        <v>0</v>
      </c>
      <c r="BK35" s="18">
        <v>2</v>
      </c>
      <c r="BL35" s="17">
        <f t="shared" si="33"/>
        <v>0</v>
      </c>
      <c r="BM35" s="18">
        <v>1</v>
      </c>
      <c r="BN35" s="17">
        <f t="shared" si="34"/>
        <v>0</v>
      </c>
      <c r="BO35" s="18">
        <v>5</v>
      </c>
      <c r="BP35" s="17">
        <f t="shared" si="35"/>
        <v>0</v>
      </c>
      <c r="BQ35" s="18">
        <v>22</v>
      </c>
      <c r="BR35" s="17">
        <f t="shared" si="36"/>
        <v>0</v>
      </c>
      <c r="BS35" s="18">
        <v>3</v>
      </c>
      <c r="BT35" s="17">
        <f t="shared" si="37"/>
        <v>0</v>
      </c>
      <c r="BU35" s="18">
        <v>1.5</v>
      </c>
      <c r="BV35" s="17">
        <f t="shared" si="38"/>
        <v>0</v>
      </c>
      <c r="BW35" s="55">
        <f t="shared" si="39"/>
        <v>66.5</v>
      </c>
      <c r="BX35" s="55">
        <f t="shared" si="40"/>
        <v>0</v>
      </c>
      <c r="BY35" s="25">
        <v>30</v>
      </c>
      <c r="BZ35" s="17">
        <f t="shared" si="41"/>
        <v>0</v>
      </c>
      <c r="CA35" s="48">
        <v>12</v>
      </c>
      <c r="CB35" s="17">
        <f t="shared" si="42"/>
        <v>0</v>
      </c>
      <c r="CC35" s="25">
        <v>8</v>
      </c>
      <c r="CD35" s="17">
        <f t="shared" si="43"/>
        <v>0</v>
      </c>
      <c r="CE35" s="25">
        <v>6</v>
      </c>
      <c r="CF35" s="17">
        <f t="shared" si="44"/>
        <v>0</v>
      </c>
      <c r="CG35" s="25">
        <v>25</v>
      </c>
      <c r="CH35" s="17">
        <f t="shared" si="45"/>
        <v>0</v>
      </c>
      <c r="CI35" s="48">
        <v>3</v>
      </c>
      <c r="CJ35" s="17">
        <f t="shared" si="46"/>
        <v>0</v>
      </c>
      <c r="CK35" s="25">
        <v>15</v>
      </c>
      <c r="CL35" s="17">
        <f t="shared" si="47"/>
        <v>0</v>
      </c>
      <c r="CM35" s="25">
        <v>10</v>
      </c>
      <c r="CN35" s="17">
        <f t="shared" si="48"/>
        <v>0</v>
      </c>
      <c r="CO35" s="25">
        <v>3</v>
      </c>
      <c r="CP35" s="17">
        <f t="shared" si="49"/>
        <v>0</v>
      </c>
      <c r="CQ35" s="45">
        <v>10</v>
      </c>
      <c r="CR35" s="17">
        <f t="shared" si="50"/>
        <v>0</v>
      </c>
      <c r="CS35" s="25">
        <v>10</v>
      </c>
      <c r="CT35" s="17">
        <f t="shared" si="51"/>
        <v>0</v>
      </c>
      <c r="CU35" s="25">
        <v>10</v>
      </c>
      <c r="CV35" s="17">
        <f t="shared" si="52"/>
        <v>0</v>
      </c>
      <c r="CW35" s="25">
        <v>10</v>
      </c>
      <c r="CX35" s="17">
        <f t="shared" si="53"/>
        <v>0</v>
      </c>
      <c r="CY35" s="48">
        <v>6</v>
      </c>
      <c r="CZ35" s="17">
        <f t="shared" si="54"/>
        <v>0</v>
      </c>
      <c r="DA35" s="25">
        <v>15</v>
      </c>
      <c r="DB35" s="17">
        <f t="shared" si="55"/>
        <v>0</v>
      </c>
      <c r="DC35" s="25">
        <v>7</v>
      </c>
      <c r="DD35" s="17">
        <f t="shared" si="56"/>
        <v>0</v>
      </c>
      <c r="DE35" s="23">
        <f t="shared" si="57"/>
        <v>180</v>
      </c>
      <c r="DF35" s="22">
        <f t="shared" si="58"/>
        <v>0</v>
      </c>
      <c r="DG35" s="9">
        <v>3.16</v>
      </c>
      <c r="DH35" s="17">
        <f t="shared" si="59"/>
        <v>0</v>
      </c>
      <c r="DI35" s="9">
        <v>3.5</v>
      </c>
      <c r="DJ35" s="17">
        <f t="shared" si="60"/>
        <v>0</v>
      </c>
      <c r="DK35" s="9">
        <v>2.2000000000000002</v>
      </c>
      <c r="DL35" s="17">
        <f t="shared" si="61"/>
        <v>0</v>
      </c>
      <c r="DM35" s="9">
        <v>2.92</v>
      </c>
      <c r="DN35" s="17">
        <f t="shared" si="62"/>
        <v>0</v>
      </c>
      <c r="DO35" s="9">
        <v>3.32</v>
      </c>
      <c r="DP35" s="17">
        <f t="shared" si="63"/>
        <v>0</v>
      </c>
      <c r="DQ35" s="9">
        <v>2.5</v>
      </c>
      <c r="DR35" s="17">
        <f t="shared" si="64"/>
        <v>0</v>
      </c>
      <c r="DS35" s="9">
        <v>2.4</v>
      </c>
      <c r="DT35" s="17">
        <f t="shared" si="65"/>
        <v>0</v>
      </c>
      <c r="DU35" s="55">
        <f t="shared" si="66"/>
        <v>20</v>
      </c>
      <c r="DV35" s="59">
        <f t="shared" si="67"/>
        <v>0</v>
      </c>
      <c r="DW35" s="18">
        <v>10</v>
      </c>
      <c r="DX35" s="17">
        <f t="shared" si="68"/>
        <v>0</v>
      </c>
      <c r="DY35" s="18">
        <v>6</v>
      </c>
      <c r="DZ35" s="17">
        <f t="shared" si="69"/>
        <v>0</v>
      </c>
      <c r="EA35" s="18">
        <v>10</v>
      </c>
      <c r="EB35" s="17">
        <f t="shared" si="70"/>
        <v>0</v>
      </c>
      <c r="EC35" s="18">
        <v>3</v>
      </c>
      <c r="ED35" s="17">
        <f t="shared" si="71"/>
        <v>0</v>
      </c>
      <c r="EE35" s="31">
        <v>6</v>
      </c>
      <c r="EF35" s="17">
        <f t="shared" si="72"/>
        <v>0</v>
      </c>
      <c r="EG35" s="55">
        <f t="shared" si="73"/>
        <v>35</v>
      </c>
      <c r="EH35" s="55">
        <f t="shared" si="74"/>
        <v>0</v>
      </c>
      <c r="EI35" s="18">
        <v>5</v>
      </c>
      <c r="EJ35" s="17">
        <f t="shared" si="75"/>
        <v>0</v>
      </c>
      <c r="EK35" s="18">
        <v>14</v>
      </c>
      <c r="EL35" s="17">
        <f t="shared" si="76"/>
        <v>0</v>
      </c>
      <c r="EM35" s="18">
        <v>6</v>
      </c>
      <c r="EN35" s="17">
        <f t="shared" si="77"/>
        <v>0</v>
      </c>
      <c r="EO35" s="18">
        <v>2</v>
      </c>
      <c r="EP35" s="17">
        <f t="shared" si="78"/>
        <v>0</v>
      </c>
      <c r="EQ35" s="18">
        <v>2</v>
      </c>
      <c r="ER35" s="17">
        <f t="shared" si="79"/>
        <v>0</v>
      </c>
      <c r="ES35" s="18">
        <v>50</v>
      </c>
      <c r="ET35" s="17">
        <f t="shared" si="80"/>
        <v>0</v>
      </c>
      <c r="EU35" s="18">
        <v>2</v>
      </c>
      <c r="EV35" s="17">
        <f t="shared" si="81"/>
        <v>0</v>
      </c>
      <c r="EW35" s="18"/>
      <c r="EX35" s="17">
        <f t="shared" si="82"/>
        <v>0</v>
      </c>
      <c r="EY35" s="18">
        <v>6</v>
      </c>
      <c r="EZ35" s="17">
        <f t="shared" si="83"/>
        <v>0</v>
      </c>
      <c r="FA35" s="18">
        <v>3</v>
      </c>
      <c r="FB35" s="17">
        <f t="shared" si="84"/>
        <v>0</v>
      </c>
      <c r="FC35" s="18">
        <v>5</v>
      </c>
      <c r="FD35" s="17">
        <f t="shared" si="85"/>
        <v>0</v>
      </c>
      <c r="FE35" s="18">
        <v>5</v>
      </c>
      <c r="FF35" s="17">
        <f t="shared" si="86"/>
        <v>0</v>
      </c>
      <c r="FG35" s="55">
        <f t="shared" si="87"/>
        <v>100</v>
      </c>
      <c r="FH35" s="55">
        <f t="shared" si="88"/>
        <v>0</v>
      </c>
      <c r="FI35" s="18">
        <v>5</v>
      </c>
      <c r="FJ35" s="17">
        <f t="shared" si="89"/>
        <v>0</v>
      </c>
      <c r="FK35" s="27">
        <v>10</v>
      </c>
      <c r="FL35" s="17">
        <f t="shared" si="90"/>
        <v>0</v>
      </c>
      <c r="FM35" s="18">
        <v>30</v>
      </c>
      <c r="FN35" s="17">
        <f t="shared" si="91"/>
        <v>0</v>
      </c>
      <c r="FO35" s="18">
        <v>8</v>
      </c>
      <c r="FP35" s="17">
        <f t="shared" si="92"/>
        <v>0</v>
      </c>
      <c r="FQ35" s="18">
        <v>0</v>
      </c>
      <c r="FR35" s="17">
        <f t="shared" si="93"/>
        <v>0</v>
      </c>
      <c r="FS35" s="17">
        <v>4</v>
      </c>
      <c r="FT35" s="17">
        <f t="shared" si="94"/>
        <v>0</v>
      </c>
      <c r="FU35" s="18">
        <v>2</v>
      </c>
      <c r="FV35" s="17">
        <f t="shared" si="95"/>
        <v>0</v>
      </c>
      <c r="FW35" s="17">
        <v>5</v>
      </c>
      <c r="FX35" s="17">
        <f t="shared" si="96"/>
        <v>0</v>
      </c>
      <c r="FY35" s="18">
        <v>10</v>
      </c>
      <c r="FZ35" s="17">
        <f t="shared" si="97"/>
        <v>0</v>
      </c>
      <c r="GA35" s="18">
        <v>10</v>
      </c>
      <c r="GB35" s="17">
        <f t="shared" si="98"/>
        <v>0</v>
      </c>
      <c r="GC35" s="18">
        <v>0</v>
      </c>
      <c r="GD35" s="17">
        <f t="shared" si="99"/>
        <v>0</v>
      </c>
      <c r="GE35" s="18">
        <v>10</v>
      </c>
      <c r="GF35" s="17">
        <f t="shared" si="100"/>
        <v>0</v>
      </c>
      <c r="GG35" s="18">
        <v>5</v>
      </c>
      <c r="GH35" s="17">
        <f t="shared" si="101"/>
        <v>0</v>
      </c>
      <c r="GI35" s="18">
        <v>4</v>
      </c>
      <c r="GJ35" s="17">
        <f t="shared" si="102"/>
        <v>0</v>
      </c>
      <c r="GK35" s="17">
        <v>10</v>
      </c>
      <c r="GL35" s="17">
        <f t="shared" si="103"/>
        <v>0</v>
      </c>
      <c r="GM35" s="27">
        <v>10</v>
      </c>
      <c r="GN35" s="17">
        <f t="shared" si="104"/>
        <v>0</v>
      </c>
      <c r="GO35" s="18">
        <v>5</v>
      </c>
      <c r="GP35" s="17">
        <f t="shared" si="105"/>
        <v>0</v>
      </c>
      <c r="GQ35" s="17">
        <v>6</v>
      </c>
      <c r="GR35" s="17">
        <f t="shared" si="106"/>
        <v>0</v>
      </c>
      <c r="GS35" s="18">
        <v>10</v>
      </c>
      <c r="GT35" s="17">
        <f t="shared" si="107"/>
        <v>0</v>
      </c>
      <c r="GU35" s="18">
        <v>12</v>
      </c>
      <c r="GV35" s="17">
        <f t="shared" si="108"/>
        <v>0</v>
      </c>
      <c r="GW35" s="18">
        <v>15</v>
      </c>
      <c r="GX35" s="17">
        <f t="shared" si="109"/>
        <v>0</v>
      </c>
      <c r="GY35" s="17">
        <v>5</v>
      </c>
      <c r="GZ35" s="17">
        <f t="shared" si="110"/>
        <v>0</v>
      </c>
      <c r="HA35" s="55">
        <f t="shared" si="111"/>
        <v>176</v>
      </c>
      <c r="HB35" s="55">
        <f t="shared" si="112"/>
        <v>0</v>
      </c>
      <c r="HC35" s="28">
        <v>5</v>
      </c>
      <c r="HD35" s="17">
        <f t="shared" si="113"/>
        <v>0</v>
      </c>
      <c r="HE35" s="28">
        <v>4</v>
      </c>
      <c r="HF35" s="17">
        <f t="shared" si="114"/>
        <v>0</v>
      </c>
      <c r="HG35" s="28">
        <v>6</v>
      </c>
      <c r="HH35" s="17">
        <f t="shared" si="115"/>
        <v>0</v>
      </c>
      <c r="HI35" s="28">
        <v>3</v>
      </c>
      <c r="HJ35" s="17">
        <f t="shared" si="116"/>
        <v>0</v>
      </c>
      <c r="HK35" s="28">
        <v>2</v>
      </c>
      <c r="HL35" s="17">
        <f t="shared" si="117"/>
        <v>0</v>
      </c>
      <c r="HM35" s="28">
        <v>6</v>
      </c>
      <c r="HN35" s="17">
        <f t="shared" si="118"/>
        <v>0</v>
      </c>
      <c r="HO35" s="28">
        <v>4</v>
      </c>
      <c r="HP35" s="17">
        <f t="shared" si="119"/>
        <v>0</v>
      </c>
      <c r="HQ35" s="28">
        <v>4</v>
      </c>
      <c r="HR35" s="17">
        <f t="shared" si="120"/>
        <v>0</v>
      </c>
      <c r="HS35" s="28">
        <v>3</v>
      </c>
      <c r="HT35" s="17">
        <f t="shared" si="121"/>
        <v>0</v>
      </c>
      <c r="HU35" s="28">
        <v>3</v>
      </c>
      <c r="HV35" s="17">
        <f t="shared" si="122"/>
        <v>0</v>
      </c>
      <c r="HW35" s="28">
        <v>5</v>
      </c>
      <c r="HX35" s="17">
        <f t="shared" si="123"/>
        <v>0</v>
      </c>
      <c r="HY35" s="28">
        <v>3</v>
      </c>
      <c r="HZ35" s="17">
        <f t="shared" si="124"/>
        <v>0</v>
      </c>
      <c r="IA35" s="28">
        <v>10</v>
      </c>
      <c r="IB35" s="17">
        <f t="shared" si="125"/>
        <v>0</v>
      </c>
      <c r="IC35" s="28">
        <v>10</v>
      </c>
      <c r="ID35" s="17">
        <f t="shared" si="126"/>
        <v>0</v>
      </c>
      <c r="IE35" s="28">
        <v>10</v>
      </c>
      <c r="IF35" s="17">
        <f t="shared" si="127"/>
        <v>0</v>
      </c>
      <c r="IG35" s="28">
        <v>3</v>
      </c>
      <c r="IH35" s="17">
        <f t="shared" si="128"/>
        <v>0</v>
      </c>
      <c r="II35" s="28">
        <v>15</v>
      </c>
      <c r="IJ35" s="17">
        <f t="shared" si="129"/>
        <v>0</v>
      </c>
      <c r="IK35" s="28">
        <v>0</v>
      </c>
      <c r="IL35" s="17">
        <f t="shared" si="130"/>
        <v>0</v>
      </c>
      <c r="IM35" s="28">
        <v>8</v>
      </c>
      <c r="IN35" s="17">
        <f t="shared" si="131"/>
        <v>0</v>
      </c>
      <c r="IO35" s="28">
        <v>2</v>
      </c>
      <c r="IP35" s="17">
        <f t="shared" si="132"/>
        <v>0</v>
      </c>
      <c r="IQ35" s="28">
        <v>7</v>
      </c>
      <c r="IR35" s="17">
        <f t="shared" si="133"/>
        <v>0</v>
      </c>
      <c r="IS35" s="28">
        <v>13</v>
      </c>
      <c r="IT35" s="17">
        <f t="shared" si="134"/>
        <v>0</v>
      </c>
      <c r="IU35" s="55">
        <f t="shared" si="135"/>
        <v>126</v>
      </c>
      <c r="IV35" s="55">
        <f t="shared" si="136"/>
        <v>0</v>
      </c>
      <c r="IW35" s="18">
        <v>2</v>
      </c>
      <c r="IX35" s="17">
        <f t="shared" si="137"/>
        <v>0</v>
      </c>
      <c r="IY35" s="18">
        <v>3</v>
      </c>
      <c r="IZ35" s="17">
        <f t="shared" si="138"/>
        <v>0</v>
      </c>
      <c r="JA35" s="18">
        <v>2</v>
      </c>
      <c r="JB35" s="17">
        <f t="shared" si="139"/>
        <v>0</v>
      </c>
      <c r="JC35" s="18">
        <v>1</v>
      </c>
      <c r="JD35" s="17">
        <f t="shared" si="140"/>
        <v>0</v>
      </c>
      <c r="JE35" s="55">
        <f t="shared" si="141"/>
        <v>8</v>
      </c>
      <c r="JF35" s="55">
        <f t="shared" si="142"/>
        <v>0</v>
      </c>
      <c r="JG35" s="18">
        <v>8</v>
      </c>
      <c r="JH35" s="17">
        <f t="shared" si="143"/>
        <v>0</v>
      </c>
      <c r="JI35" s="55">
        <f t="shared" si="144"/>
        <v>8</v>
      </c>
      <c r="JJ35" s="55">
        <f t="shared" si="145"/>
        <v>0</v>
      </c>
      <c r="JK35" s="28">
        <v>20</v>
      </c>
      <c r="JL35" s="17">
        <f t="shared" si="146"/>
        <v>0</v>
      </c>
      <c r="JM35" s="28">
        <v>2</v>
      </c>
      <c r="JN35" s="17">
        <f t="shared" si="147"/>
        <v>0</v>
      </c>
      <c r="JO35" s="171">
        <v>10</v>
      </c>
      <c r="JP35" s="17">
        <f t="shared" si="148"/>
        <v>0</v>
      </c>
      <c r="JQ35" s="28">
        <v>5</v>
      </c>
      <c r="JR35" s="17">
        <f t="shared" si="149"/>
        <v>0</v>
      </c>
      <c r="JS35" s="18">
        <v>8</v>
      </c>
      <c r="JT35" s="17">
        <f t="shared" si="150"/>
        <v>0</v>
      </c>
      <c r="JU35" s="28">
        <v>3</v>
      </c>
      <c r="JV35" s="17">
        <f t="shared" si="151"/>
        <v>0</v>
      </c>
      <c r="JW35" s="28">
        <v>5</v>
      </c>
      <c r="JX35" s="17">
        <f t="shared" si="152"/>
        <v>0</v>
      </c>
      <c r="JY35" s="29">
        <v>14</v>
      </c>
      <c r="JZ35" s="17">
        <f t="shared" si="153"/>
        <v>0</v>
      </c>
      <c r="KA35" s="28">
        <v>2</v>
      </c>
      <c r="KB35" s="17">
        <f t="shared" si="154"/>
        <v>0</v>
      </c>
      <c r="KC35" s="28">
        <v>5</v>
      </c>
      <c r="KD35" s="17">
        <f t="shared" si="155"/>
        <v>0</v>
      </c>
      <c r="KE35" s="28">
        <v>8</v>
      </c>
      <c r="KF35" s="17">
        <f t="shared" si="156"/>
        <v>0</v>
      </c>
      <c r="KG35" s="28">
        <v>3</v>
      </c>
      <c r="KH35" s="17">
        <f t="shared" si="157"/>
        <v>0</v>
      </c>
      <c r="KI35" s="28">
        <v>5</v>
      </c>
      <c r="KJ35" s="17">
        <f t="shared" si="158"/>
        <v>0</v>
      </c>
      <c r="KK35" s="28">
        <v>7</v>
      </c>
      <c r="KL35" s="17">
        <f t="shared" si="159"/>
        <v>0</v>
      </c>
      <c r="KM35" s="28">
        <v>5</v>
      </c>
      <c r="KN35" s="17">
        <f t="shared" si="160"/>
        <v>0</v>
      </c>
      <c r="KO35" s="28">
        <v>6</v>
      </c>
      <c r="KP35" s="17">
        <f t="shared" si="161"/>
        <v>0</v>
      </c>
      <c r="KQ35" s="28">
        <v>12</v>
      </c>
      <c r="KR35" s="17">
        <f t="shared" si="162"/>
        <v>0</v>
      </c>
      <c r="KS35" s="18">
        <v>12</v>
      </c>
      <c r="KT35" s="17">
        <f t="shared" si="163"/>
        <v>0</v>
      </c>
      <c r="KU35" s="28">
        <v>8</v>
      </c>
      <c r="KV35" s="17">
        <f t="shared" si="164"/>
        <v>0</v>
      </c>
      <c r="KW35" s="28">
        <v>15</v>
      </c>
      <c r="KX35" s="17">
        <f t="shared" si="165"/>
        <v>0</v>
      </c>
      <c r="KY35" s="169">
        <v>4</v>
      </c>
      <c r="KZ35" s="17">
        <f t="shared" si="166"/>
        <v>0</v>
      </c>
      <c r="LA35" s="61">
        <f t="shared" si="167"/>
        <v>159</v>
      </c>
      <c r="LB35" s="55">
        <f t="shared" si="168"/>
        <v>0</v>
      </c>
      <c r="LC35" s="30">
        <v>2</v>
      </c>
      <c r="LD35" s="17">
        <f t="shared" si="169"/>
        <v>0</v>
      </c>
      <c r="LE35" s="30">
        <v>5</v>
      </c>
      <c r="LF35" s="17">
        <f t="shared" si="170"/>
        <v>0</v>
      </c>
      <c r="LG35" s="30">
        <v>5</v>
      </c>
      <c r="LH35" s="17">
        <f t="shared" si="171"/>
        <v>0</v>
      </c>
      <c r="LI35" s="30">
        <v>10</v>
      </c>
      <c r="LJ35" s="17">
        <f t="shared" si="172"/>
        <v>0</v>
      </c>
      <c r="LK35" s="30">
        <v>10</v>
      </c>
      <c r="LL35" s="17">
        <f t="shared" si="173"/>
        <v>0</v>
      </c>
      <c r="LM35" s="30">
        <v>5</v>
      </c>
      <c r="LN35" s="17">
        <f t="shared" si="174"/>
        <v>0</v>
      </c>
      <c r="LO35" s="30">
        <v>2</v>
      </c>
      <c r="LP35" s="17">
        <f t="shared" si="175"/>
        <v>0</v>
      </c>
      <c r="LQ35" s="30">
        <v>3</v>
      </c>
      <c r="LR35" s="17">
        <f t="shared" si="176"/>
        <v>0</v>
      </c>
      <c r="LS35" s="30">
        <v>6</v>
      </c>
      <c r="LT35" s="17">
        <f t="shared" si="177"/>
        <v>0</v>
      </c>
      <c r="LU35" s="30">
        <v>3</v>
      </c>
      <c r="LV35" s="17">
        <f t="shared" si="178"/>
        <v>0</v>
      </c>
      <c r="LW35" s="30">
        <v>3</v>
      </c>
      <c r="LX35" s="17">
        <f t="shared" si="179"/>
        <v>0</v>
      </c>
      <c r="LY35" s="30">
        <v>8</v>
      </c>
      <c r="LZ35" s="17">
        <f t="shared" si="180"/>
        <v>0</v>
      </c>
      <c r="MA35" s="30">
        <v>5</v>
      </c>
      <c r="MB35" s="17">
        <f t="shared" si="181"/>
        <v>0</v>
      </c>
      <c r="MC35" s="30">
        <v>8</v>
      </c>
      <c r="MD35" s="17">
        <f t="shared" si="182"/>
        <v>0</v>
      </c>
      <c r="ME35" s="23">
        <f t="shared" si="183"/>
        <v>75</v>
      </c>
      <c r="MF35" s="22">
        <f t="shared" si="184"/>
        <v>0</v>
      </c>
      <c r="MG35" s="17">
        <v>1</v>
      </c>
      <c r="MH35" s="17">
        <f t="shared" si="185"/>
        <v>0</v>
      </c>
      <c r="MI35" s="55">
        <f t="shared" si="0"/>
        <v>1</v>
      </c>
      <c r="MJ35" s="55">
        <f t="shared" si="1"/>
        <v>0</v>
      </c>
      <c r="MK35" s="1">
        <v>8</v>
      </c>
      <c r="ML35" s="55">
        <f t="shared" si="186"/>
        <v>0</v>
      </c>
      <c r="MM35" s="58">
        <f t="shared" si="187"/>
        <v>1078</v>
      </c>
      <c r="MN35" s="55">
        <f t="shared" si="2"/>
        <v>0</v>
      </c>
    </row>
    <row r="36" spans="1:352" s="24" customFormat="1" ht="18">
      <c r="A36" s="17">
        <v>28</v>
      </c>
      <c r="B36" s="18" t="s">
        <v>38</v>
      </c>
      <c r="C36" s="18" t="s">
        <v>39</v>
      </c>
      <c r="D36" s="17">
        <f>'Գնման ժամանակացույց ԱՄՓՈՓ'!D32</f>
        <v>0</v>
      </c>
      <c r="E36" s="21">
        <v>500</v>
      </c>
      <c r="F36" s="17">
        <f t="shared" si="3"/>
        <v>0</v>
      </c>
      <c r="G36" s="21">
        <v>400</v>
      </c>
      <c r="H36" s="17">
        <f t="shared" si="4"/>
        <v>0</v>
      </c>
      <c r="I36" s="21">
        <v>250</v>
      </c>
      <c r="J36" s="17">
        <f t="shared" si="5"/>
        <v>0</v>
      </c>
      <c r="K36" s="21">
        <v>350</v>
      </c>
      <c r="L36" s="17">
        <f t="shared" si="6"/>
        <v>0</v>
      </c>
      <c r="M36" s="21">
        <v>270</v>
      </c>
      <c r="N36" s="17">
        <f t="shared" si="7"/>
        <v>0</v>
      </c>
      <c r="O36" s="21">
        <v>200</v>
      </c>
      <c r="P36" s="17">
        <f t="shared" si="8"/>
        <v>0</v>
      </c>
      <c r="Q36" s="21">
        <v>400</v>
      </c>
      <c r="R36" s="17">
        <f t="shared" si="9"/>
        <v>0</v>
      </c>
      <c r="S36" s="21">
        <v>300</v>
      </c>
      <c r="T36" s="17">
        <f t="shared" si="10"/>
        <v>0</v>
      </c>
      <c r="U36" s="21">
        <v>98</v>
      </c>
      <c r="V36" s="17">
        <f t="shared" si="11"/>
        <v>0</v>
      </c>
      <c r="W36" s="21">
        <v>400</v>
      </c>
      <c r="X36" s="17">
        <f t="shared" si="12"/>
        <v>0</v>
      </c>
      <c r="Y36" s="21">
        <v>600</v>
      </c>
      <c r="Z36" s="17">
        <f t="shared" si="13"/>
        <v>0</v>
      </c>
      <c r="AA36" s="21">
        <v>210</v>
      </c>
      <c r="AB36" s="17">
        <f t="shared" si="14"/>
        <v>0</v>
      </c>
      <c r="AC36" s="21">
        <v>250</v>
      </c>
      <c r="AD36" s="17">
        <f t="shared" si="15"/>
        <v>0</v>
      </c>
      <c r="AE36" s="21">
        <v>260</v>
      </c>
      <c r="AF36" s="17">
        <f t="shared" si="16"/>
        <v>0</v>
      </c>
      <c r="AG36" s="21">
        <v>160</v>
      </c>
      <c r="AH36" s="17">
        <f t="shared" si="17"/>
        <v>0</v>
      </c>
      <c r="AI36" s="21">
        <v>500</v>
      </c>
      <c r="AJ36" s="17">
        <f t="shared" si="18"/>
        <v>0</v>
      </c>
      <c r="AK36" s="21">
        <v>500</v>
      </c>
      <c r="AL36" s="17">
        <f t="shared" si="19"/>
        <v>0</v>
      </c>
      <c r="AM36" s="21">
        <v>200</v>
      </c>
      <c r="AN36" s="17">
        <f t="shared" si="20"/>
        <v>0</v>
      </c>
      <c r="AO36" s="21">
        <v>300</v>
      </c>
      <c r="AP36" s="17">
        <f t="shared" si="21"/>
        <v>0</v>
      </c>
      <c r="AQ36" s="21">
        <v>600</v>
      </c>
      <c r="AR36" s="17">
        <f t="shared" si="22"/>
        <v>0</v>
      </c>
      <c r="AS36" s="21">
        <v>60</v>
      </c>
      <c r="AT36" s="17">
        <f t="shared" si="23"/>
        <v>0</v>
      </c>
      <c r="AU36" s="54">
        <f t="shared" si="24"/>
        <v>6808</v>
      </c>
      <c r="AV36" s="55">
        <f t="shared" si="25"/>
        <v>0</v>
      </c>
      <c r="AW36" s="18">
        <v>800</v>
      </c>
      <c r="AX36" s="17">
        <f t="shared" si="26"/>
        <v>0</v>
      </c>
      <c r="AY36" s="18">
        <v>150</v>
      </c>
      <c r="AZ36" s="17">
        <f t="shared" si="27"/>
        <v>0</v>
      </c>
      <c r="BA36" s="18">
        <v>100</v>
      </c>
      <c r="BB36" s="17">
        <f t="shared" si="28"/>
        <v>0</v>
      </c>
      <c r="BC36" s="18">
        <v>200</v>
      </c>
      <c r="BD36" s="17">
        <f t="shared" si="29"/>
        <v>0</v>
      </c>
      <c r="BE36" s="18">
        <v>130</v>
      </c>
      <c r="BF36" s="17">
        <f t="shared" si="30"/>
        <v>0</v>
      </c>
      <c r="BG36" s="18">
        <v>220</v>
      </c>
      <c r="BH36" s="17">
        <f t="shared" si="31"/>
        <v>0</v>
      </c>
      <c r="BI36" s="18">
        <v>230</v>
      </c>
      <c r="BJ36" s="17">
        <f t="shared" si="32"/>
        <v>0</v>
      </c>
      <c r="BK36" s="18">
        <v>260</v>
      </c>
      <c r="BL36" s="17">
        <f t="shared" si="33"/>
        <v>0</v>
      </c>
      <c r="BM36" s="18">
        <v>150</v>
      </c>
      <c r="BN36" s="17">
        <f t="shared" si="34"/>
        <v>0</v>
      </c>
      <c r="BO36" s="18">
        <v>1200</v>
      </c>
      <c r="BP36" s="17">
        <f t="shared" si="35"/>
        <v>0</v>
      </c>
      <c r="BQ36" s="18">
        <v>350</v>
      </c>
      <c r="BR36" s="17">
        <f t="shared" si="36"/>
        <v>0</v>
      </c>
      <c r="BS36" s="18">
        <v>550</v>
      </c>
      <c r="BT36" s="17">
        <f t="shared" si="37"/>
        <v>0</v>
      </c>
      <c r="BU36" s="18">
        <v>100</v>
      </c>
      <c r="BV36" s="17">
        <f t="shared" si="38"/>
        <v>0</v>
      </c>
      <c r="BW36" s="55">
        <f t="shared" si="39"/>
        <v>4440</v>
      </c>
      <c r="BX36" s="55">
        <f t="shared" si="40"/>
        <v>0</v>
      </c>
      <c r="BY36" s="25">
        <v>500</v>
      </c>
      <c r="BZ36" s="17">
        <f t="shared" si="41"/>
        <v>0</v>
      </c>
      <c r="CA36" s="18">
        <v>250</v>
      </c>
      <c r="CB36" s="17">
        <f t="shared" si="42"/>
        <v>0</v>
      </c>
      <c r="CC36" s="25">
        <v>300</v>
      </c>
      <c r="CD36" s="17">
        <f t="shared" si="43"/>
        <v>0</v>
      </c>
      <c r="CE36" s="25">
        <v>270</v>
      </c>
      <c r="CF36" s="17">
        <f t="shared" si="44"/>
        <v>0</v>
      </c>
      <c r="CG36" s="25">
        <v>450</v>
      </c>
      <c r="CH36" s="17">
        <f t="shared" si="45"/>
        <v>0</v>
      </c>
      <c r="CI36" s="48">
        <v>250</v>
      </c>
      <c r="CJ36" s="17">
        <f t="shared" si="46"/>
        <v>0</v>
      </c>
      <c r="CK36" s="25">
        <v>280</v>
      </c>
      <c r="CL36" s="17">
        <f t="shared" si="47"/>
        <v>0</v>
      </c>
      <c r="CM36" s="25">
        <v>270</v>
      </c>
      <c r="CN36" s="17">
        <f t="shared" si="48"/>
        <v>0</v>
      </c>
      <c r="CO36" s="25">
        <v>400</v>
      </c>
      <c r="CP36" s="17">
        <f t="shared" si="49"/>
        <v>0</v>
      </c>
      <c r="CQ36" s="45">
        <v>550</v>
      </c>
      <c r="CR36" s="17">
        <f t="shared" si="50"/>
        <v>0</v>
      </c>
      <c r="CS36" s="25">
        <v>500</v>
      </c>
      <c r="CT36" s="17">
        <f t="shared" si="51"/>
        <v>0</v>
      </c>
      <c r="CU36" s="25">
        <v>500</v>
      </c>
      <c r="CV36" s="17">
        <f t="shared" si="52"/>
        <v>0</v>
      </c>
      <c r="CW36" s="25">
        <v>300</v>
      </c>
      <c r="CX36" s="17">
        <f t="shared" si="53"/>
        <v>0</v>
      </c>
      <c r="CY36" s="18">
        <v>130</v>
      </c>
      <c r="CZ36" s="17">
        <f t="shared" si="54"/>
        <v>0</v>
      </c>
      <c r="DA36" s="25">
        <v>800</v>
      </c>
      <c r="DB36" s="17">
        <f t="shared" si="55"/>
        <v>0</v>
      </c>
      <c r="DC36" s="25">
        <v>250</v>
      </c>
      <c r="DD36" s="17">
        <f t="shared" si="56"/>
        <v>0</v>
      </c>
      <c r="DE36" s="23">
        <f t="shared" si="57"/>
        <v>6000</v>
      </c>
      <c r="DF36" s="22">
        <f t="shared" si="58"/>
        <v>0</v>
      </c>
      <c r="DG36" s="9">
        <v>300</v>
      </c>
      <c r="DH36" s="17">
        <f t="shared" si="59"/>
        <v>0</v>
      </c>
      <c r="DI36" s="9">
        <v>510</v>
      </c>
      <c r="DJ36" s="17">
        <f t="shared" si="60"/>
        <v>0</v>
      </c>
      <c r="DK36" s="9">
        <v>230</v>
      </c>
      <c r="DL36" s="17">
        <f t="shared" si="61"/>
        <v>0</v>
      </c>
      <c r="DM36" s="9">
        <v>325</v>
      </c>
      <c r="DN36" s="17">
        <f t="shared" si="62"/>
        <v>0</v>
      </c>
      <c r="DO36" s="9">
        <v>330</v>
      </c>
      <c r="DP36" s="17">
        <f t="shared" si="63"/>
        <v>0</v>
      </c>
      <c r="DQ36" s="9">
        <v>370</v>
      </c>
      <c r="DR36" s="17">
        <f t="shared" si="64"/>
        <v>0</v>
      </c>
      <c r="DS36" s="9">
        <v>235</v>
      </c>
      <c r="DT36" s="17">
        <f t="shared" si="65"/>
        <v>0</v>
      </c>
      <c r="DU36" s="55">
        <f t="shared" si="66"/>
        <v>2300</v>
      </c>
      <c r="DV36" s="59">
        <f t="shared" si="67"/>
        <v>0</v>
      </c>
      <c r="DW36" s="18">
        <v>250</v>
      </c>
      <c r="DX36" s="17">
        <f t="shared" si="68"/>
        <v>0</v>
      </c>
      <c r="DY36" s="18">
        <v>288</v>
      </c>
      <c r="DZ36" s="17">
        <f t="shared" si="69"/>
        <v>0</v>
      </c>
      <c r="EA36" s="18">
        <v>850</v>
      </c>
      <c r="EB36" s="17">
        <f t="shared" si="70"/>
        <v>0</v>
      </c>
      <c r="EC36" s="18">
        <v>265</v>
      </c>
      <c r="ED36" s="17">
        <f t="shared" si="71"/>
        <v>0</v>
      </c>
      <c r="EE36" s="18">
        <v>250</v>
      </c>
      <c r="EF36" s="17">
        <f t="shared" si="72"/>
        <v>0</v>
      </c>
      <c r="EG36" s="55">
        <f t="shared" si="73"/>
        <v>1903</v>
      </c>
      <c r="EH36" s="55">
        <f t="shared" si="74"/>
        <v>0</v>
      </c>
      <c r="EI36" s="18"/>
      <c r="EJ36" s="17">
        <f t="shared" si="75"/>
        <v>0</v>
      </c>
      <c r="EK36" s="18">
        <v>100</v>
      </c>
      <c r="EL36" s="17">
        <f t="shared" si="76"/>
        <v>0</v>
      </c>
      <c r="EM36" s="18">
        <v>30</v>
      </c>
      <c r="EN36" s="17">
        <f t="shared" si="77"/>
        <v>0</v>
      </c>
      <c r="EO36" s="18">
        <v>30</v>
      </c>
      <c r="EP36" s="17">
        <f t="shared" si="78"/>
        <v>0</v>
      </c>
      <c r="EQ36" s="18">
        <v>30</v>
      </c>
      <c r="ER36" s="17">
        <f t="shared" si="79"/>
        <v>0</v>
      </c>
      <c r="ES36" s="18">
        <v>200</v>
      </c>
      <c r="ET36" s="17">
        <f t="shared" si="80"/>
        <v>0</v>
      </c>
      <c r="EU36" s="18"/>
      <c r="EV36" s="17">
        <f t="shared" si="81"/>
        <v>0</v>
      </c>
      <c r="EW36" s="18"/>
      <c r="EX36" s="17">
        <f t="shared" si="82"/>
        <v>0</v>
      </c>
      <c r="EY36" s="18">
        <v>30</v>
      </c>
      <c r="EZ36" s="17">
        <f t="shared" si="83"/>
        <v>0</v>
      </c>
      <c r="FA36" s="18"/>
      <c r="FB36" s="17">
        <f t="shared" si="84"/>
        <v>0</v>
      </c>
      <c r="FC36" s="18">
        <v>10</v>
      </c>
      <c r="FD36" s="17">
        <f t="shared" si="85"/>
        <v>0</v>
      </c>
      <c r="FE36" s="18">
        <v>10</v>
      </c>
      <c r="FF36" s="17">
        <f t="shared" si="86"/>
        <v>0</v>
      </c>
      <c r="FG36" s="55">
        <f t="shared" si="87"/>
        <v>440</v>
      </c>
      <c r="FH36" s="55">
        <f t="shared" si="88"/>
        <v>0</v>
      </c>
      <c r="FI36" s="18">
        <v>260</v>
      </c>
      <c r="FJ36" s="17">
        <f t="shared" si="89"/>
        <v>0</v>
      </c>
      <c r="FK36" s="27">
        <v>200</v>
      </c>
      <c r="FL36" s="17">
        <f t="shared" si="90"/>
        <v>0</v>
      </c>
      <c r="FM36" s="18">
        <v>600</v>
      </c>
      <c r="FN36" s="17">
        <f t="shared" si="91"/>
        <v>0</v>
      </c>
      <c r="FO36" s="18">
        <v>300</v>
      </c>
      <c r="FP36" s="17">
        <f t="shared" si="92"/>
        <v>0</v>
      </c>
      <c r="FQ36" s="18">
        <v>300</v>
      </c>
      <c r="FR36" s="17">
        <f t="shared" si="93"/>
        <v>0</v>
      </c>
      <c r="FS36" s="17">
        <v>350</v>
      </c>
      <c r="FT36" s="17">
        <f t="shared" si="94"/>
        <v>0</v>
      </c>
      <c r="FU36" s="18">
        <v>200</v>
      </c>
      <c r="FV36" s="17">
        <f t="shared" si="95"/>
        <v>0</v>
      </c>
      <c r="FW36" s="17">
        <v>500</v>
      </c>
      <c r="FX36" s="17">
        <f t="shared" si="96"/>
        <v>0</v>
      </c>
      <c r="FY36" s="18">
        <v>350</v>
      </c>
      <c r="FZ36" s="17">
        <f t="shared" si="97"/>
        <v>0</v>
      </c>
      <c r="GA36" s="18">
        <v>260</v>
      </c>
      <c r="GB36" s="17">
        <f t="shared" si="98"/>
        <v>0</v>
      </c>
      <c r="GC36" s="18">
        <v>200</v>
      </c>
      <c r="GD36" s="17">
        <f t="shared" si="99"/>
        <v>0</v>
      </c>
      <c r="GE36" s="18">
        <v>150</v>
      </c>
      <c r="GF36" s="17">
        <f t="shared" si="100"/>
        <v>0</v>
      </c>
      <c r="GG36" s="18">
        <v>200</v>
      </c>
      <c r="GH36" s="17">
        <f t="shared" si="101"/>
        <v>0</v>
      </c>
      <c r="GI36" s="18">
        <v>265</v>
      </c>
      <c r="GJ36" s="17">
        <f t="shared" si="102"/>
        <v>0</v>
      </c>
      <c r="GK36" s="17">
        <v>0</v>
      </c>
      <c r="GL36" s="17">
        <f t="shared" si="103"/>
        <v>0</v>
      </c>
      <c r="GM36" s="27">
        <v>200</v>
      </c>
      <c r="GN36" s="17">
        <f t="shared" si="104"/>
        <v>0</v>
      </c>
      <c r="GO36" s="18">
        <v>450</v>
      </c>
      <c r="GP36" s="17">
        <f t="shared" si="105"/>
        <v>0</v>
      </c>
      <c r="GQ36" s="17">
        <v>500</v>
      </c>
      <c r="GR36" s="17">
        <f t="shared" si="106"/>
        <v>0</v>
      </c>
      <c r="GS36" s="18">
        <v>130</v>
      </c>
      <c r="GT36" s="17">
        <f t="shared" si="107"/>
        <v>0</v>
      </c>
      <c r="GU36" s="18">
        <v>400</v>
      </c>
      <c r="GV36" s="17">
        <f t="shared" si="108"/>
        <v>0</v>
      </c>
      <c r="GW36" s="18">
        <v>600</v>
      </c>
      <c r="GX36" s="17">
        <f t="shared" si="109"/>
        <v>0</v>
      </c>
      <c r="GY36" s="17">
        <v>200</v>
      </c>
      <c r="GZ36" s="17">
        <f t="shared" si="110"/>
        <v>0</v>
      </c>
      <c r="HA36" s="55">
        <f t="shared" si="111"/>
        <v>6615</v>
      </c>
      <c r="HB36" s="55">
        <f t="shared" si="112"/>
        <v>0</v>
      </c>
      <c r="HC36" s="28">
        <v>220</v>
      </c>
      <c r="HD36" s="17">
        <f t="shared" si="113"/>
        <v>0</v>
      </c>
      <c r="HE36" s="28">
        <v>150</v>
      </c>
      <c r="HF36" s="17">
        <f t="shared" si="114"/>
        <v>0</v>
      </c>
      <c r="HG36" s="28">
        <v>250</v>
      </c>
      <c r="HH36" s="17">
        <f t="shared" si="115"/>
        <v>0</v>
      </c>
      <c r="HI36" s="28">
        <v>1500</v>
      </c>
      <c r="HJ36" s="17">
        <f t="shared" si="116"/>
        <v>0</v>
      </c>
      <c r="HK36" s="28">
        <v>150</v>
      </c>
      <c r="HL36" s="17">
        <f t="shared" si="117"/>
        <v>0</v>
      </c>
      <c r="HM36" s="28">
        <v>350</v>
      </c>
      <c r="HN36" s="17">
        <f t="shared" si="118"/>
        <v>0</v>
      </c>
      <c r="HO36" s="28">
        <v>200</v>
      </c>
      <c r="HP36" s="17">
        <f t="shared" si="119"/>
        <v>0</v>
      </c>
      <c r="HQ36" s="28">
        <v>200</v>
      </c>
      <c r="HR36" s="17">
        <f t="shared" si="120"/>
        <v>0</v>
      </c>
      <c r="HS36" s="28">
        <v>200</v>
      </c>
      <c r="HT36" s="17">
        <f t="shared" si="121"/>
        <v>0</v>
      </c>
      <c r="HU36" s="28">
        <v>200</v>
      </c>
      <c r="HV36" s="17">
        <f t="shared" si="122"/>
        <v>0</v>
      </c>
      <c r="HW36" s="28">
        <v>150</v>
      </c>
      <c r="HX36" s="17">
        <f t="shared" si="123"/>
        <v>0</v>
      </c>
      <c r="HY36" s="28">
        <v>250</v>
      </c>
      <c r="HZ36" s="17">
        <f t="shared" si="124"/>
        <v>0</v>
      </c>
      <c r="IA36" s="28">
        <v>450</v>
      </c>
      <c r="IB36" s="17">
        <f t="shared" si="125"/>
        <v>0</v>
      </c>
      <c r="IC36" s="28">
        <v>150</v>
      </c>
      <c r="ID36" s="17">
        <f t="shared" si="126"/>
        <v>0</v>
      </c>
      <c r="IE36" s="28">
        <v>300</v>
      </c>
      <c r="IF36" s="17">
        <f t="shared" si="127"/>
        <v>0</v>
      </c>
      <c r="IG36" s="28">
        <v>225</v>
      </c>
      <c r="IH36" s="17">
        <f t="shared" si="128"/>
        <v>0</v>
      </c>
      <c r="II36" s="28">
        <v>100</v>
      </c>
      <c r="IJ36" s="17">
        <f t="shared" si="129"/>
        <v>0</v>
      </c>
      <c r="IK36" s="28">
        <v>100</v>
      </c>
      <c r="IL36" s="17">
        <f t="shared" si="130"/>
        <v>0</v>
      </c>
      <c r="IM36" s="28">
        <v>400</v>
      </c>
      <c r="IN36" s="17">
        <f t="shared" si="131"/>
        <v>0</v>
      </c>
      <c r="IO36" s="28">
        <v>200</v>
      </c>
      <c r="IP36" s="17">
        <f t="shared" si="132"/>
        <v>0</v>
      </c>
      <c r="IQ36" s="28">
        <v>180</v>
      </c>
      <c r="IR36" s="17">
        <f t="shared" si="133"/>
        <v>0</v>
      </c>
      <c r="IS36" s="28">
        <v>450</v>
      </c>
      <c r="IT36" s="17">
        <f t="shared" si="134"/>
        <v>0</v>
      </c>
      <c r="IU36" s="55">
        <f t="shared" si="135"/>
        <v>6375</v>
      </c>
      <c r="IV36" s="55">
        <f t="shared" si="136"/>
        <v>0</v>
      </c>
      <c r="IW36" s="18">
        <v>150</v>
      </c>
      <c r="IX36" s="17">
        <f t="shared" si="137"/>
        <v>0</v>
      </c>
      <c r="IY36" s="18">
        <v>200</v>
      </c>
      <c r="IZ36" s="17">
        <f t="shared" si="138"/>
        <v>0</v>
      </c>
      <c r="JA36" s="18">
        <v>100</v>
      </c>
      <c r="JB36" s="17">
        <f t="shared" si="139"/>
        <v>0</v>
      </c>
      <c r="JC36" s="18">
        <v>40</v>
      </c>
      <c r="JD36" s="17">
        <f t="shared" si="140"/>
        <v>0</v>
      </c>
      <c r="JE36" s="55">
        <f t="shared" si="141"/>
        <v>490</v>
      </c>
      <c r="JF36" s="55">
        <f t="shared" si="142"/>
        <v>0</v>
      </c>
      <c r="JG36" s="18">
        <v>255</v>
      </c>
      <c r="JH36" s="17">
        <f t="shared" si="143"/>
        <v>0</v>
      </c>
      <c r="JI36" s="55">
        <f t="shared" si="144"/>
        <v>255</v>
      </c>
      <c r="JJ36" s="55">
        <f t="shared" si="145"/>
        <v>0</v>
      </c>
      <c r="JK36" s="28">
        <v>500</v>
      </c>
      <c r="JL36" s="17">
        <f t="shared" si="146"/>
        <v>0</v>
      </c>
      <c r="JM36" s="28">
        <v>0</v>
      </c>
      <c r="JN36" s="17">
        <f t="shared" si="147"/>
        <v>0</v>
      </c>
      <c r="JO36" s="171">
        <v>200</v>
      </c>
      <c r="JP36" s="17">
        <f t="shared" si="148"/>
        <v>0</v>
      </c>
      <c r="JQ36" s="28">
        <v>400</v>
      </c>
      <c r="JR36" s="17">
        <f t="shared" si="149"/>
        <v>0</v>
      </c>
      <c r="JS36" s="18">
        <v>250</v>
      </c>
      <c r="JT36" s="17">
        <f t="shared" si="150"/>
        <v>0</v>
      </c>
      <c r="JU36" s="28">
        <v>250</v>
      </c>
      <c r="JV36" s="17">
        <f t="shared" si="151"/>
        <v>0</v>
      </c>
      <c r="JW36" s="28">
        <v>550</v>
      </c>
      <c r="JX36" s="17">
        <f t="shared" si="152"/>
        <v>0</v>
      </c>
      <c r="JY36" s="29">
        <f>'[1]ՍՆՆԴԻ ՑՈՒՑԱԿ'!$H$38</f>
        <v>1152</v>
      </c>
      <c r="JZ36" s="17">
        <f t="shared" si="153"/>
        <v>0</v>
      </c>
      <c r="KA36" s="28">
        <v>150</v>
      </c>
      <c r="KB36" s="17">
        <f t="shared" si="154"/>
        <v>0</v>
      </c>
      <c r="KC36" s="28">
        <v>300</v>
      </c>
      <c r="KD36" s="17">
        <f t="shared" si="155"/>
        <v>0</v>
      </c>
      <c r="KE36" s="28">
        <v>260</v>
      </c>
      <c r="KF36" s="17">
        <f t="shared" si="156"/>
        <v>0</v>
      </c>
      <c r="KG36" s="28">
        <v>200</v>
      </c>
      <c r="KH36" s="17">
        <f t="shared" si="157"/>
        <v>0</v>
      </c>
      <c r="KI36" s="28">
        <v>400</v>
      </c>
      <c r="KJ36" s="17">
        <f t="shared" si="158"/>
        <v>0</v>
      </c>
      <c r="KK36" s="28">
        <v>250</v>
      </c>
      <c r="KL36" s="17">
        <f t="shared" si="159"/>
        <v>0</v>
      </c>
      <c r="KM36" s="28">
        <v>220</v>
      </c>
      <c r="KN36" s="17">
        <f t="shared" si="160"/>
        <v>0</v>
      </c>
      <c r="KO36" s="28">
        <v>100</v>
      </c>
      <c r="KP36" s="17">
        <f t="shared" si="161"/>
        <v>0</v>
      </c>
      <c r="KQ36" s="28">
        <v>400</v>
      </c>
      <c r="KR36" s="17">
        <f t="shared" si="162"/>
        <v>0</v>
      </c>
      <c r="KS36" s="18">
        <v>250</v>
      </c>
      <c r="KT36" s="17">
        <f t="shared" si="163"/>
        <v>0</v>
      </c>
      <c r="KU36" s="28">
        <v>400</v>
      </c>
      <c r="KV36" s="17">
        <f t="shared" si="164"/>
        <v>0</v>
      </c>
      <c r="KW36" s="28">
        <v>400</v>
      </c>
      <c r="KX36" s="17">
        <f t="shared" si="165"/>
        <v>0</v>
      </c>
      <c r="KY36" s="169">
        <v>120</v>
      </c>
      <c r="KZ36" s="17">
        <f t="shared" si="166"/>
        <v>0</v>
      </c>
      <c r="LA36" s="61">
        <f t="shared" si="167"/>
        <v>6752</v>
      </c>
      <c r="LB36" s="55">
        <f t="shared" si="168"/>
        <v>0</v>
      </c>
      <c r="LC36" s="30">
        <v>100</v>
      </c>
      <c r="LD36" s="17">
        <f t="shared" si="169"/>
        <v>0</v>
      </c>
      <c r="LE36" s="30">
        <v>120</v>
      </c>
      <c r="LF36" s="17">
        <f t="shared" si="170"/>
        <v>0</v>
      </c>
      <c r="LG36" s="30">
        <v>200</v>
      </c>
      <c r="LH36" s="17">
        <f t="shared" si="171"/>
        <v>0</v>
      </c>
      <c r="LI36" s="30">
        <v>200</v>
      </c>
      <c r="LJ36" s="17">
        <f t="shared" si="172"/>
        <v>0</v>
      </c>
      <c r="LK36" s="30">
        <v>500</v>
      </c>
      <c r="LL36" s="17">
        <f t="shared" si="173"/>
        <v>0</v>
      </c>
      <c r="LM36" s="30">
        <v>200</v>
      </c>
      <c r="LN36" s="17">
        <f t="shared" si="174"/>
        <v>0</v>
      </c>
      <c r="LO36" s="30">
        <v>150</v>
      </c>
      <c r="LP36" s="17">
        <f t="shared" si="175"/>
        <v>0</v>
      </c>
      <c r="LQ36" s="30">
        <v>250</v>
      </c>
      <c r="LR36" s="17">
        <f t="shared" si="176"/>
        <v>0</v>
      </c>
      <c r="LS36" s="30">
        <v>340</v>
      </c>
      <c r="LT36" s="17">
        <f t="shared" si="177"/>
        <v>0</v>
      </c>
      <c r="LU36" s="30">
        <v>100</v>
      </c>
      <c r="LV36" s="17">
        <f t="shared" si="178"/>
        <v>0</v>
      </c>
      <c r="LW36" s="30">
        <v>100</v>
      </c>
      <c r="LX36" s="17">
        <f t="shared" si="179"/>
        <v>0</v>
      </c>
      <c r="LY36" s="30">
        <v>230</v>
      </c>
      <c r="LZ36" s="17">
        <f t="shared" si="180"/>
        <v>0</v>
      </c>
      <c r="MA36" s="30">
        <v>300</v>
      </c>
      <c r="MB36" s="17">
        <f t="shared" si="181"/>
        <v>0</v>
      </c>
      <c r="MC36" s="30">
        <v>200</v>
      </c>
      <c r="MD36" s="17">
        <f t="shared" si="182"/>
        <v>0</v>
      </c>
      <c r="ME36" s="23">
        <f t="shared" si="183"/>
        <v>2990</v>
      </c>
      <c r="MF36" s="22">
        <f t="shared" si="184"/>
        <v>0</v>
      </c>
      <c r="MG36" s="17">
        <v>120</v>
      </c>
      <c r="MH36" s="17">
        <f t="shared" si="185"/>
        <v>0</v>
      </c>
      <c r="MI36" s="55">
        <f t="shared" si="0"/>
        <v>120</v>
      </c>
      <c r="MJ36" s="55">
        <f t="shared" si="1"/>
        <v>0</v>
      </c>
      <c r="MK36" s="1">
        <v>300</v>
      </c>
      <c r="ML36" s="55">
        <f t="shared" si="186"/>
        <v>0</v>
      </c>
      <c r="MM36" s="58">
        <f t="shared" si="187"/>
        <v>45788</v>
      </c>
      <c r="MN36" s="55">
        <f t="shared" si="2"/>
        <v>0</v>
      </c>
    </row>
    <row r="37" spans="1:352" s="24" customFormat="1" ht="18">
      <c r="A37" s="17">
        <v>29</v>
      </c>
      <c r="B37" s="18" t="s">
        <v>40</v>
      </c>
      <c r="C37" s="18" t="s">
        <v>4</v>
      </c>
      <c r="D37" s="17">
        <f>'Գնման ժամանակացույց ԱՄՓՈՓ'!D33</f>
        <v>0</v>
      </c>
      <c r="E37" s="21">
        <v>25</v>
      </c>
      <c r="F37" s="17">
        <f t="shared" si="3"/>
        <v>0</v>
      </c>
      <c r="G37" s="21">
        <v>0</v>
      </c>
      <c r="H37" s="17">
        <f t="shared" si="4"/>
        <v>0</v>
      </c>
      <c r="I37" s="21">
        <v>10</v>
      </c>
      <c r="J37" s="17">
        <f t="shared" si="5"/>
        <v>0</v>
      </c>
      <c r="K37" s="21">
        <v>100</v>
      </c>
      <c r="L37" s="17">
        <f t="shared" si="6"/>
        <v>0</v>
      </c>
      <c r="M37" s="21">
        <v>0</v>
      </c>
      <c r="N37" s="17">
        <f t="shared" si="7"/>
        <v>0</v>
      </c>
      <c r="O37" s="21">
        <v>0</v>
      </c>
      <c r="P37" s="17">
        <f t="shared" si="8"/>
        <v>0</v>
      </c>
      <c r="Q37" s="21">
        <v>0</v>
      </c>
      <c r="R37" s="17">
        <f t="shared" si="9"/>
        <v>0</v>
      </c>
      <c r="S37" s="21">
        <v>0</v>
      </c>
      <c r="T37" s="17">
        <f t="shared" si="10"/>
        <v>0</v>
      </c>
      <c r="U37" s="21">
        <v>40</v>
      </c>
      <c r="V37" s="17">
        <f t="shared" si="11"/>
        <v>0</v>
      </c>
      <c r="W37" s="21">
        <v>20</v>
      </c>
      <c r="X37" s="17">
        <f t="shared" si="12"/>
        <v>0</v>
      </c>
      <c r="Y37" s="21">
        <v>10</v>
      </c>
      <c r="Z37" s="17">
        <f t="shared" si="13"/>
        <v>0</v>
      </c>
      <c r="AA37" s="21">
        <v>70</v>
      </c>
      <c r="AB37" s="17">
        <f t="shared" si="14"/>
        <v>0</v>
      </c>
      <c r="AC37" s="21">
        <v>30</v>
      </c>
      <c r="AD37" s="17">
        <f t="shared" si="15"/>
        <v>0</v>
      </c>
      <c r="AE37" s="21">
        <v>20</v>
      </c>
      <c r="AF37" s="17">
        <f t="shared" si="16"/>
        <v>0</v>
      </c>
      <c r="AG37" s="21">
        <v>70</v>
      </c>
      <c r="AH37" s="17">
        <f t="shared" si="17"/>
        <v>0</v>
      </c>
      <c r="AI37" s="21">
        <v>0</v>
      </c>
      <c r="AJ37" s="17">
        <f t="shared" si="18"/>
        <v>0</v>
      </c>
      <c r="AK37" s="21">
        <v>130</v>
      </c>
      <c r="AL37" s="17">
        <f t="shared" si="19"/>
        <v>0</v>
      </c>
      <c r="AM37" s="21">
        <v>20</v>
      </c>
      <c r="AN37" s="17">
        <f t="shared" si="20"/>
        <v>0</v>
      </c>
      <c r="AO37" s="21">
        <v>250</v>
      </c>
      <c r="AP37" s="17">
        <f t="shared" si="21"/>
        <v>0</v>
      </c>
      <c r="AQ37" s="21">
        <v>0</v>
      </c>
      <c r="AR37" s="17">
        <f t="shared" si="22"/>
        <v>0</v>
      </c>
      <c r="AS37" s="21">
        <v>0</v>
      </c>
      <c r="AT37" s="17">
        <f t="shared" si="23"/>
        <v>0</v>
      </c>
      <c r="AU37" s="54">
        <f t="shared" si="24"/>
        <v>795</v>
      </c>
      <c r="AV37" s="55">
        <f t="shared" si="25"/>
        <v>0</v>
      </c>
      <c r="AW37" s="18">
        <v>0</v>
      </c>
      <c r="AX37" s="17">
        <f t="shared" si="26"/>
        <v>0</v>
      </c>
      <c r="AY37" s="18">
        <v>0</v>
      </c>
      <c r="AZ37" s="17">
        <f t="shared" si="27"/>
        <v>0</v>
      </c>
      <c r="BA37" s="18">
        <v>10</v>
      </c>
      <c r="BB37" s="17">
        <f t="shared" si="28"/>
        <v>0</v>
      </c>
      <c r="BC37" s="18">
        <v>50</v>
      </c>
      <c r="BD37" s="17">
        <f t="shared" si="29"/>
        <v>0</v>
      </c>
      <c r="BE37" s="18">
        <v>0</v>
      </c>
      <c r="BF37" s="17">
        <f t="shared" si="30"/>
        <v>0</v>
      </c>
      <c r="BG37" s="18">
        <v>80</v>
      </c>
      <c r="BH37" s="17">
        <f t="shared" si="31"/>
        <v>0</v>
      </c>
      <c r="BI37" s="18">
        <v>80</v>
      </c>
      <c r="BJ37" s="17">
        <f t="shared" si="32"/>
        <v>0</v>
      </c>
      <c r="BK37" s="18">
        <v>40</v>
      </c>
      <c r="BL37" s="17">
        <f t="shared" si="33"/>
        <v>0</v>
      </c>
      <c r="BM37" s="18">
        <v>0</v>
      </c>
      <c r="BN37" s="17">
        <f t="shared" si="34"/>
        <v>0</v>
      </c>
      <c r="BO37" s="18">
        <v>0</v>
      </c>
      <c r="BP37" s="17">
        <f t="shared" si="35"/>
        <v>0</v>
      </c>
      <c r="BQ37" s="18">
        <v>50</v>
      </c>
      <c r="BR37" s="17">
        <f t="shared" si="36"/>
        <v>0</v>
      </c>
      <c r="BS37" s="18">
        <v>300</v>
      </c>
      <c r="BT37" s="17">
        <f t="shared" si="37"/>
        <v>0</v>
      </c>
      <c r="BU37" s="18">
        <v>5</v>
      </c>
      <c r="BV37" s="17">
        <f t="shared" si="38"/>
        <v>0</v>
      </c>
      <c r="BW37" s="55">
        <f t="shared" si="39"/>
        <v>615</v>
      </c>
      <c r="BX37" s="55">
        <f t="shared" si="40"/>
        <v>0</v>
      </c>
      <c r="BY37" s="25">
        <v>100</v>
      </c>
      <c r="BZ37" s="17">
        <f t="shared" si="41"/>
        <v>0</v>
      </c>
      <c r="CA37" s="18">
        <v>0</v>
      </c>
      <c r="CB37" s="17">
        <f t="shared" si="42"/>
        <v>0</v>
      </c>
      <c r="CC37" s="25">
        <v>0</v>
      </c>
      <c r="CD37" s="17">
        <f t="shared" si="43"/>
        <v>0</v>
      </c>
      <c r="CE37" s="25">
        <v>0</v>
      </c>
      <c r="CF37" s="17">
        <f t="shared" si="44"/>
        <v>0</v>
      </c>
      <c r="CG37" s="25">
        <v>0</v>
      </c>
      <c r="CH37" s="17">
        <f t="shared" si="45"/>
        <v>0</v>
      </c>
      <c r="CI37" s="48">
        <v>0</v>
      </c>
      <c r="CJ37" s="17">
        <f t="shared" si="46"/>
        <v>0</v>
      </c>
      <c r="CK37" s="25">
        <v>0</v>
      </c>
      <c r="CL37" s="17">
        <f t="shared" si="47"/>
        <v>0</v>
      </c>
      <c r="CM37" s="25">
        <v>0</v>
      </c>
      <c r="CN37" s="17">
        <f t="shared" si="48"/>
        <v>0</v>
      </c>
      <c r="CO37" s="25">
        <v>0</v>
      </c>
      <c r="CP37" s="17">
        <f t="shared" si="49"/>
        <v>0</v>
      </c>
      <c r="CQ37" s="45">
        <v>0</v>
      </c>
      <c r="CR37" s="17">
        <f t="shared" si="50"/>
        <v>0</v>
      </c>
      <c r="CS37" s="25">
        <v>150</v>
      </c>
      <c r="CT37" s="17">
        <f t="shared" si="51"/>
        <v>0</v>
      </c>
      <c r="CU37" s="25">
        <v>100</v>
      </c>
      <c r="CV37" s="17">
        <f t="shared" si="52"/>
        <v>0</v>
      </c>
      <c r="CW37" s="25">
        <v>0</v>
      </c>
      <c r="CX37" s="17">
        <f t="shared" si="53"/>
        <v>0</v>
      </c>
      <c r="CY37" s="18">
        <v>0</v>
      </c>
      <c r="CZ37" s="17">
        <f t="shared" si="54"/>
        <v>0</v>
      </c>
      <c r="DA37" s="25">
        <v>120</v>
      </c>
      <c r="DB37" s="17">
        <f t="shared" si="55"/>
        <v>0</v>
      </c>
      <c r="DC37" s="25">
        <v>0</v>
      </c>
      <c r="DD37" s="17">
        <f t="shared" si="56"/>
        <v>0</v>
      </c>
      <c r="DE37" s="23">
        <f t="shared" si="57"/>
        <v>470</v>
      </c>
      <c r="DF37" s="22">
        <f t="shared" si="58"/>
        <v>0</v>
      </c>
      <c r="DG37" s="9">
        <v>130</v>
      </c>
      <c r="DH37" s="17">
        <f t="shared" si="59"/>
        <v>0</v>
      </c>
      <c r="DI37" s="9">
        <v>175</v>
      </c>
      <c r="DJ37" s="17">
        <f t="shared" si="60"/>
        <v>0</v>
      </c>
      <c r="DK37" s="9">
        <v>100</v>
      </c>
      <c r="DL37" s="17">
        <f t="shared" si="61"/>
        <v>0</v>
      </c>
      <c r="DM37" s="9">
        <v>115</v>
      </c>
      <c r="DN37" s="17">
        <f t="shared" si="62"/>
        <v>0</v>
      </c>
      <c r="DO37" s="9">
        <v>135</v>
      </c>
      <c r="DP37" s="17">
        <f t="shared" si="63"/>
        <v>0</v>
      </c>
      <c r="DQ37" s="9">
        <v>130</v>
      </c>
      <c r="DR37" s="17">
        <f t="shared" si="64"/>
        <v>0</v>
      </c>
      <c r="DS37" s="9">
        <v>115</v>
      </c>
      <c r="DT37" s="17">
        <f t="shared" si="65"/>
        <v>0</v>
      </c>
      <c r="DU37" s="55">
        <f t="shared" si="66"/>
        <v>900</v>
      </c>
      <c r="DV37" s="59">
        <f t="shared" si="67"/>
        <v>0</v>
      </c>
      <c r="DW37" s="18">
        <v>250</v>
      </c>
      <c r="DX37" s="17">
        <f t="shared" si="68"/>
        <v>0</v>
      </c>
      <c r="DY37" s="18">
        <v>60</v>
      </c>
      <c r="DZ37" s="17">
        <f t="shared" si="69"/>
        <v>0</v>
      </c>
      <c r="EA37" s="18">
        <v>250</v>
      </c>
      <c r="EB37" s="17">
        <f t="shared" si="70"/>
        <v>0</v>
      </c>
      <c r="EC37" s="18">
        <v>100</v>
      </c>
      <c r="ED37" s="17">
        <f t="shared" si="71"/>
        <v>0</v>
      </c>
      <c r="EE37" s="18">
        <v>60</v>
      </c>
      <c r="EF37" s="17">
        <f t="shared" si="72"/>
        <v>0</v>
      </c>
      <c r="EG37" s="55">
        <f t="shared" si="73"/>
        <v>720</v>
      </c>
      <c r="EH37" s="55">
        <f t="shared" si="74"/>
        <v>0</v>
      </c>
      <c r="EI37" s="18">
        <v>20</v>
      </c>
      <c r="EJ37" s="17">
        <f t="shared" si="75"/>
        <v>0</v>
      </c>
      <c r="EK37" s="18">
        <v>90</v>
      </c>
      <c r="EL37" s="17">
        <f t="shared" si="76"/>
        <v>0</v>
      </c>
      <c r="EM37" s="18"/>
      <c r="EN37" s="17">
        <f t="shared" si="77"/>
        <v>0</v>
      </c>
      <c r="EO37" s="18"/>
      <c r="EP37" s="17">
        <f t="shared" si="78"/>
        <v>0</v>
      </c>
      <c r="EQ37" s="18"/>
      <c r="ER37" s="17">
        <f t="shared" si="79"/>
        <v>0</v>
      </c>
      <c r="ES37" s="18">
        <v>150</v>
      </c>
      <c r="ET37" s="17">
        <f t="shared" si="80"/>
        <v>0</v>
      </c>
      <c r="EU37" s="18">
        <v>7</v>
      </c>
      <c r="EV37" s="17">
        <f t="shared" si="81"/>
        <v>0</v>
      </c>
      <c r="EW37" s="18">
        <v>50</v>
      </c>
      <c r="EX37" s="17">
        <f t="shared" si="82"/>
        <v>0</v>
      </c>
      <c r="EY37" s="18"/>
      <c r="EZ37" s="17">
        <f t="shared" si="83"/>
        <v>0</v>
      </c>
      <c r="FA37" s="18">
        <v>20</v>
      </c>
      <c r="FB37" s="17">
        <f t="shared" si="84"/>
        <v>0</v>
      </c>
      <c r="FC37" s="18">
        <v>5</v>
      </c>
      <c r="FD37" s="17">
        <f t="shared" si="85"/>
        <v>0</v>
      </c>
      <c r="FE37" s="18">
        <v>5</v>
      </c>
      <c r="FF37" s="17">
        <f t="shared" si="86"/>
        <v>0</v>
      </c>
      <c r="FG37" s="55">
        <f t="shared" si="87"/>
        <v>347</v>
      </c>
      <c r="FH37" s="55">
        <f t="shared" si="88"/>
        <v>0</v>
      </c>
      <c r="FI37" s="18">
        <v>450</v>
      </c>
      <c r="FJ37" s="17">
        <f t="shared" si="89"/>
        <v>0</v>
      </c>
      <c r="FK37" s="27">
        <v>300</v>
      </c>
      <c r="FL37" s="17">
        <f t="shared" si="90"/>
        <v>0</v>
      </c>
      <c r="FM37" s="18">
        <v>300</v>
      </c>
      <c r="FN37" s="17">
        <f t="shared" si="91"/>
        <v>0</v>
      </c>
      <c r="FO37" s="18">
        <v>100</v>
      </c>
      <c r="FP37" s="17">
        <f t="shared" si="92"/>
        <v>0</v>
      </c>
      <c r="FQ37" s="18">
        <v>220</v>
      </c>
      <c r="FR37" s="17">
        <f t="shared" si="93"/>
        <v>0</v>
      </c>
      <c r="FS37" s="17">
        <v>150</v>
      </c>
      <c r="FT37" s="17">
        <f t="shared" si="94"/>
        <v>0</v>
      </c>
      <c r="FU37" s="18">
        <v>100</v>
      </c>
      <c r="FV37" s="17">
        <f t="shared" si="95"/>
        <v>0</v>
      </c>
      <c r="FW37" s="17">
        <v>300</v>
      </c>
      <c r="FX37" s="17">
        <f t="shared" si="96"/>
        <v>0</v>
      </c>
      <c r="FY37" s="18">
        <v>100</v>
      </c>
      <c r="FZ37" s="17">
        <f t="shared" si="97"/>
        <v>0</v>
      </c>
      <c r="GA37" s="18">
        <v>100</v>
      </c>
      <c r="GB37" s="17">
        <f t="shared" si="98"/>
        <v>0</v>
      </c>
      <c r="GC37" s="18">
        <v>100</v>
      </c>
      <c r="GD37" s="17">
        <f t="shared" si="99"/>
        <v>0</v>
      </c>
      <c r="GE37" s="18">
        <v>250</v>
      </c>
      <c r="GF37" s="17">
        <f t="shared" si="100"/>
        <v>0</v>
      </c>
      <c r="GG37" s="18">
        <v>50</v>
      </c>
      <c r="GH37" s="17">
        <f t="shared" si="101"/>
        <v>0</v>
      </c>
      <c r="GI37" s="18">
        <v>200</v>
      </c>
      <c r="GJ37" s="17">
        <f t="shared" si="102"/>
        <v>0</v>
      </c>
      <c r="GK37" s="17">
        <v>0</v>
      </c>
      <c r="GL37" s="17">
        <f t="shared" si="103"/>
        <v>0</v>
      </c>
      <c r="GM37" s="27">
        <v>300</v>
      </c>
      <c r="GN37" s="17">
        <f t="shared" si="104"/>
        <v>0</v>
      </c>
      <c r="GO37" s="18">
        <v>70</v>
      </c>
      <c r="GP37" s="17">
        <f t="shared" si="105"/>
        <v>0</v>
      </c>
      <c r="GQ37" s="17">
        <v>90</v>
      </c>
      <c r="GR37" s="17">
        <f t="shared" si="106"/>
        <v>0</v>
      </c>
      <c r="GS37" s="18">
        <v>150</v>
      </c>
      <c r="GT37" s="17">
        <f t="shared" si="107"/>
        <v>0</v>
      </c>
      <c r="GU37" s="18">
        <v>300</v>
      </c>
      <c r="GV37" s="17">
        <f t="shared" si="108"/>
        <v>0</v>
      </c>
      <c r="GW37" s="18">
        <v>200</v>
      </c>
      <c r="GX37" s="17">
        <f t="shared" si="109"/>
        <v>0</v>
      </c>
      <c r="GY37" s="17">
        <v>180</v>
      </c>
      <c r="GZ37" s="17">
        <f t="shared" si="110"/>
        <v>0</v>
      </c>
      <c r="HA37" s="55">
        <f t="shared" si="111"/>
        <v>4010</v>
      </c>
      <c r="HB37" s="55">
        <f t="shared" si="112"/>
        <v>0</v>
      </c>
      <c r="HC37" s="28">
        <v>100</v>
      </c>
      <c r="HD37" s="17">
        <f t="shared" si="113"/>
        <v>0</v>
      </c>
      <c r="HE37" s="28">
        <v>0</v>
      </c>
      <c r="HF37" s="17">
        <f t="shared" si="114"/>
        <v>0</v>
      </c>
      <c r="HG37" s="28">
        <v>50</v>
      </c>
      <c r="HH37" s="17">
        <f t="shared" si="115"/>
        <v>0</v>
      </c>
      <c r="HI37" s="28">
        <v>500</v>
      </c>
      <c r="HJ37" s="17">
        <f t="shared" si="116"/>
        <v>0</v>
      </c>
      <c r="HK37" s="28">
        <v>60</v>
      </c>
      <c r="HL37" s="17">
        <f t="shared" si="117"/>
        <v>0</v>
      </c>
      <c r="HM37" s="28">
        <v>160</v>
      </c>
      <c r="HN37" s="17">
        <f t="shared" si="118"/>
        <v>0</v>
      </c>
      <c r="HO37" s="28">
        <v>0</v>
      </c>
      <c r="HP37" s="17">
        <f t="shared" si="119"/>
        <v>0</v>
      </c>
      <c r="HQ37" s="28">
        <v>70</v>
      </c>
      <c r="HR37" s="17">
        <f t="shared" si="120"/>
        <v>0</v>
      </c>
      <c r="HS37" s="28">
        <v>80</v>
      </c>
      <c r="HT37" s="17">
        <f t="shared" si="121"/>
        <v>0</v>
      </c>
      <c r="HU37" s="28">
        <v>0</v>
      </c>
      <c r="HV37" s="17">
        <f t="shared" si="122"/>
        <v>0</v>
      </c>
      <c r="HW37" s="28">
        <v>0</v>
      </c>
      <c r="HX37" s="17">
        <f t="shared" si="123"/>
        <v>0</v>
      </c>
      <c r="HY37" s="28">
        <v>60</v>
      </c>
      <c r="HZ37" s="17">
        <f t="shared" si="124"/>
        <v>0</v>
      </c>
      <c r="IA37" s="28">
        <v>250</v>
      </c>
      <c r="IB37" s="17">
        <f t="shared" si="125"/>
        <v>0</v>
      </c>
      <c r="IC37" s="28">
        <v>0</v>
      </c>
      <c r="ID37" s="17">
        <f t="shared" si="126"/>
        <v>0</v>
      </c>
      <c r="IE37" s="28">
        <v>50</v>
      </c>
      <c r="IF37" s="17">
        <f t="shared" si="127"/>
        <v>0</v>
      </c>
      <c r="IG37" s="28">
        <v>0</v>
      </c>
      <c r="IH37" s="17">
        <f t="shared" si="128"/>
        <v>0</v>
      </c>
      <c r="II37" s="28">
        <v>400</v>
      </c>
      <c r="IJ37" s="17">
        <f t="shared" si="129"/>
        <v>0</v>
      </c>
      <c r="IK37" s="28">
        <v>100</v>
      </c>
      <c r="IL37" s="17">
        <f t="shared" si="130"/>
        <v>0</v>
      </c>
      <c r="IM37" s="28">
        <v>500</v>
      </c>
      <c r="IN37" s="17">
        <f t="shared" si="131"/>
        <v>0</v>
      </c>
      <c r="IO37" s="28">
        <v>0</v>
      </c>
      <c r="IP37" s="17">
        <f t="shared" si="132"/>
        <v>0</v>
      </c>
      <c r="IQ37" s="28">
        <v>70</v>
      </c>
      <c r="IR37" s="17">
        <f t="shared" si="133"/>
        <v>0</v>
      </c>
      <c r="IS37" s="28">
        <v>300</v>
      </c>
      <c r="IT37" s="17">
        <f t="shared" si="134"/>
        <v>0</v>
      </c>
      <c r="IU37" s="55">
        <f t="shared" si="135"/>
        <v>2750</v>
      </c>
      <c r="IV37" s="55">
        <f t="shared" si="136"/>
        <v>0</v>
      </c>
      <c r="IW37" s="18">
        <v>80</v>
      </c>
      <c r="IX37" s="17">
        <f t="shared" si="137"/>
        <v>0</v>
      </c>
      <c r="IY37" s="18">
        <v>0</v>
      </c>
      <c r="IZ37" s="17">
        <f t="shared" si="138"/>
        <v>0</v>
      </c>
      <c r="JA37" s="18">
        <v>0</v>
      </c>
      <c r="JB37" s="17">
        <f t="shared" si="139"/>
        <v>0</v>
      </c>
      <c r="JC37" s="18">
        <v>5</v>
      </c>
      <c r="JD37" s="17">
        <f t="shared" si="140"/>
        <v>0</v>
      </c>
      <c r="JE37" s="55">
        <f t="shared" si="141"/>
        <v>85</v>
      </c>
      <c r="JF37" s="55">
        <f t="shared" si="142"/>
        <v>0</v>
      </c>
      <c r="JG37" s="18">
        <v>120</v>
      </c>
      <c r="JH37" s="17">
        <f t="shared" si="143"/>
        <v>0</v>
      </c>
      <c r="JI37" s="55">
        <f t="shared" si="144"/>
        <v>120</v>
      </c>
      <c r="JJ37" s="55">
        <f t="shared" si="145"/>
        <v>0</v>
      </c>
      <c r="JK37" s="28">
        <v>300</v>
      </c>
      <c r="JL37" s="17">
        <f t="shared" si="146"/>
        <v>0</v>
      </c>
      <c r="JM37" s="28">
        <v>600</v>
      </c>
      <c r="JN37" s="17">
        <f t="shared" si="147"/>
        <v>0</v>
      </c>
      <c r="JO37" s="171">
        <v>250</v>
      </c>
      <c r="JP37" s="17">
        <f t="shared" si="148"/>
        <v>0</v>
      </c>
      <c r="JQ37" s="28">
        <v>200</v>
      </c>
      <c r="JR37" s="17">
        <f t="shared" si="149"/>
        <v>0</v>
      </c>
      <c r="JS37" s="18">
        <v>120</v>
      </c>
      <c r="JT37" s="17">
        <f t="shared" si="150"/>
        <v>0</v>
      </c>
      <c r="JU37" s="28">
        <v>150</v>
      </c>
      <c r="JV37" s="17">
        <f t="shared" si="151"/>
        <v>0</v>
      </c>
      <c r="JW37" s="28">
        <v>70</v>
      </c>
      <c r="JX37" s="17">
        <f t="shared" si="152"/>
        <v>0</v>
      </c>
      <c r="JY37" s="29">
        <f>'[1]ՍՆՆԴԻ ՑՈՒՑԱԿ'!$H$39</f>
        <v>144</v>
      </c>
      <c r="JZ37" s="17">
        <f t="shared" si="153"/>
        <v>0</v>
      </c>
      <c r="KA37" s="28">
        <v>60</v>
      </c>
      <c r="KB37" s="17">
        <f t="shared" si="154"/>
        <v>0</v>
      </c>
      <c r="KC37" s="28">
        <v>120</v>
      </c>
      <c r="KD37" s="17">
        <f t="shared" si="155"/>
        <v>0</v>
      </c>
      <c r="KE37" s="28">
        <v>150</v>
      </c>
      <c r="KF37" s="17">
        <f t="shared" si="156"/>
        <v>0</v>
      </c>
      <c r="KG37" s="28">
        <v>500</v>
      </c>
      <c r="KH37" s="17">
        <f t="shared" si="157"/>
        <v>0</v>
      </c>
      <c r="KI37" s="28">
        <v>200</v>
      </c>
      <c r="KJ37" s="17">
        <f t="shared" si="158"/>
        <v>0</v>
      </c>
      <c r="KK37" s="28">
        <v>70</v>
      </c>
      <c r="KL37" s="17">
        <f t="shared" si="159"/>
        <v>0</v>
      </c>
      <c r="KM37" s="28">
        <v>200</v>
      </c>
      <c r="KN37" s="17">
        <f t="shared" si="160"/>
        <v>0</v>
      </c>
      <c r="KO37" s="28">
        <v>100</v>
      </c>
      <c r="KP37" s="17">
        <f t="shared" si="161"/>
        <v>0</v>
      </c>
      <c r="KQ37" s="28">
        <v>300</v>
      </c>
      <c r="KR37" s="17">
        <f t="shared" si="162"/>
        <v>0</v>
      </c>
      <c r="KS37" s="18">
        <v>100</v>
      </c>
      <c r="KT37" s="17">
        <f t="shared" si="163"/>
        <v>0</v>
      </c>
      <c r="KU37" s="28">
        <v>240</v>
      </c>
      <c r="KV37" s="17">
        <f t="shared" si="164"/>
        <v>0</v>
      </c>
      <c r="KW37" s="28">
        <v>150</v>
      </c>
      <c r="KX37" s="17">
        <f t="shared" si="165"/>
        <v>0</v>
      </c>
      <c r="KY37" s="169">
        <v>250</v>
      </c>
      <c r="KZ37" s="17">
        <f t="shared" si="166"/>
        <v>0</v>
      </c>
      <c r="LA37" s="61">
        <f t="shared" si="167"/>
        <v>4274</v>
      </c>
      <c r="LB37" s="55">
        <f t="shared" si="168"/>
        <v>0</v>
      </c>
      <c r="LC37" s="30">
        <v>0</v>
      </c>
      <c r="LD37" s="17">
        <f t="shared" si="169"/>
        <v>0</v>
      </c>
      <c r="LE37" s="30">
        <v>0</v>
      </c>
      <c r="LF37" s="17">
        <f t="shared" si="170"/>
        <v>0</v>
      </c>
      <c r="LG37" s="30">
        <v>150</v>
      </c>
      <c r="LH37" s="17">
        <f t="shared" si="171"/>
        <v>0</v>
      </c>
      <c r="LI37" s="30">
        <v>0</v>
      </c>
      <c r="LJ37" s="17">
        <f t="shared" si="172"/>
        <v>0</v>
      </c>
      <c r="LK37" s="30">
        <v>70</v>
      </c>
      <c r="LL37" s="17">
        <f t="shared" si="173"/>
        <v>0</v>
      </c>
      <c r="LM37" s="30">
        <v>50</v>
      </c>
      <c r="LN37" s="17">
        <f t="shared" si="174"/>
        <v>0</v>
      </c>
      <c r="LO37" s="30">
        <v>300</v>
      </c>
      <c r="LP37" s="17">
        <f t="shared" si="175"/>
        <v>0</v>
      </c>
      <c r="LQ37" s="30">
        <v>50</v>
      </c>
      <c r="LR37" s="17">
        <f t="shared" si="176"/>
        <v>0</v>
      </c>
      <c r="LS37" s="30">
        <v>20</v>
      </c>
      <c r="LT37" s="17">
        <f t="shared" si="177"/>
        <v>0</v>
      </c>
      <c r="LU37" s="30">
        <v>0</v>
      </c>
      <c r="LV37" s="17">
        <f t="shared" si="178"/>
        <v>0</v>
      </c>
      <c r="LW37" s="30">
        <v>50</v>
      </c>
      <c r="LX37" s="17">
        <f t="shared" si="179"/>
        <v>0</v>
      </c>
      <c r="LY37" s="30">
        <v>0</v>
      </c>
      <c r="LZ37" s="17">
        <f t="shared" si="180"/>
        <v>0</v>
      </c>
      <c r="MA37" s="30">
        <v>200</v>
      </c>
      <c r="MB37" s="17">
        <f t="shared" si="181"/>
        <v>0</v>
      </c>
      <c r="MC37" s="30">
        <v>80</v>
      </c>
      <c r="MD37" s="17">
        <f t="shared" si="182"/>
        <v>0</v>
      </c>
      <c r="ME37" s="23">
        <f t="shared" si="183"/>
        <v>970</v>
      </c>
      <c r="MF37" s="22">
        <f t="shared" si="184"/>
        <v>0</v>
      </c>
      <c r="MG37" s="17">
        <v>0</v>
      </c>
      <c r="MH37" s="17">
        <f t="shared" si="185"/>
        <v>0</v>
      </c>
      <c r="MI37" s="55">
        <f t="shared" si="0"/>
        <v>0</v>
      </c>
      <c r="MJ37" s="55">
        <f t="shared" si="1"/>
        <v>0</v>
      </c>
      <c r="MK37" s="1">
        <v>100</v>
      </c>
      <c r="ML37" s="55">
        <f t="shared" si="186"/>
        <v>0</v>
      </c>
      <c r="MM37" s="58">
        <f t="shared" si="187"/>
        <v>16156</v>
      </c>
      <c r="MN37" s="55">
        <f t="shared" si="2"/>
        <v>0</v>
      </c>
    </row>
    <row r="38" spans="1:352" s="24" customFormat="1" ht="36">
      <c r="A38" s="17">
        <v>30</v>
      </c>
      <c r="B38" s="18" t="s">
        <v>161</v>
      </c>
      <c r="C38" s="18" t="s">
        <v>4</v>
      </c>
      <c r="D38" s="17">
        <f>'Գնման ժամանակացույց ԱՄՓՈՓ'!D34</f>
        <v>0</v>
      </c>
      <c r="E38" s="21">
        <v>1000</v>
      </c>
      <c r="F38" s="17">
        <f t="shared" si="3"/>
        <v>0</v>
      </c>
      <c r="G38" s="21">
        <v>1900</v>
      </c>
      <c r="H38" s="17">
        <f t="shared" si="4"/>
        <v>0</v>
      </c>
      <c r="I38" s="21">
        <v>3250</v>
      </c>
      <c r="J38" s="17">
        <f t="shared" si="5"/>
        <v>0</v>
      </c>
      <c r="K38" s="21">
        <v>1500</v>
      </c>
      <c r="L38" s="17">
        <f t="shared" si="6"/>
        <v>0</v>
      </c>
      <c r="M38" s="21">
        <v>1500</v>
      </c>
      <c r="N38" s="17">
        <f t="shared" si="7"/>
        <v>0</v>
      </c>
      <c r="O38" s="21">
        <v>700</v>
      </c>
      <c r="P38" s="17">
        <f t="shared" si="8"/>
        <v>0</v>
      </c>
      <c r="Q38" s="21">
        <v>1750</v>
      </c>
      <c r="R38" s="17">
        <f t="shared" si="9"/>
        <v>0</v>
      </c>
      <c r="S38" s="21">
        <v>1500</v>
      </c>
      <c r="T38" s="17">
        <f t="shared" si="10"/>
        <v>0</v>
      </c>
      <c r="U38" s="21">
        <v>500</v>
      </c>
      <c r="V38" s="17">
        <f t="shared" si="11"/>
        <v>0</v>
      </c>
      <c r="W38" s="21">
        <v>600</v>
      </c>
      <c r="X38" s="17">
        <f t="shared" si="12"/>
        <v>0</v>
      </c>
      <c r="Y38" s="21">
        <v>1000</v>
      </c>
      <c r="Z38" s="17">
        <f t="shared" si="13"/>
        <v>0</v>
      </c>
      <c r="AA38" s="21">
        <v>900</v>
      </c>
      <c r="AB38" s="17">
        <f t="shared" si="14"/>
        <v>0</v>
      </c>
      <c r="AC38" s="21">
        <v>400</v>
      </c>
      <c r="AD38" s="17">
        <f t="shared" si="15"/>
        <v>0</v>
      </c>
      <c r="AE38" s="21">
        <v>500</v>
      </c>
      <c r="AF38" s="17">
        <f t="shared" si="16"/>
        <v>0</v>
      </c>
      <c r="AG38" s="21">
        <v>1500</v>
      </c>
      <c r="AH38" s="17">
        <f t="shared" si="17"/>
        <v>0</v>
      </c>
      <c r="AI38" s="21">
        <v>1400</v>
      </c>
      <c r="AJ38" s="17">
        <f t="shared" si="18"/>
        <v>0</v>
      </c>
      <c r="AK38" s="21">
        <v>3650</v>
      </c>
      <c r="AL38" s="17">
        <f t="shared" si="19"/>
        <v>0</v>
      </c>
      <c r="AM38" s="21">
        <v>600</v>
      </c>
      <c r="AN38" s="17">
        <f t="shared" si="20"/>
        <v>0</v>
      </c>
      <c r="AO38" s="21">
        <v>2500</v>
      </c>
      <c r="AP38" s="17">
        <f t="shared" si="21"/>
        <v>0</v>
      </c>
      <c r="AQ38" s="21">
        <v>1200</v>
      </c>
      <c r="AR38" s="17">
        <f t="shared" si="22"/>
        <v>0</v>
      </c>
      <c r="AS38" s="21">
        <v>950</v>
      </c>
      <c r="AT38" s="17">
        <f t="shared" si="23"/>
        <v>0</v>
      </c>
      <c r="AU38" s="54">
        <f t="shared" si="24"/>
        <v>28800</v>
      </c>
      <c r="AV38" s="55">
        <f t="shared" si="25"/>
        <v>0</v>
      </c>
      <c r="AW38" s="18">
        <v>3800</v>
      </c>
      <c r="AX38" s="17">
        <f t="shared" si="26"/>
        <v>0</v>
      </c>
      <c r="AY38" s="18">
        <v>2000</v>
      </c>
      <c r="AZ38" s="17">
        <f t="shared" si="27"/>
        <v>0</v>
      </c>
      <c r="BA38" s="18">
        <v>800</v>
      </c>
      <c r="BB38" s="17">
        <f t="shared" si="28"/>
        <v>0</v>
      </c>
      <c r="BC38" s="18">
        <v>1500</v>
      </c>
      <c r="BD38" s="17">
        <f t="shared" si="29"/>
        <v>0</v>
      </c>
      <c r="BE38" s="18">
        <v>950</v>
      </c>
      <c r="BF38" s="17">
        <f t="shared" si="30"/>
        <v>0</v>
      </c>
      <c r="BG38" s="18">
        <v>1300</v>
      </c>
      <c r="BH38" s="17">
        <f t="shared" si="31"/>
        <v>0</v>
      </c>
      <c r="BI38" s="18">
        <v>1600</v>
      </c>
      <c r="BJ38" s="17">
        <f t="shared" si="32"/>
        <v>0</v>
      </c>
      <c r="BK38" s="18">
        <v>800</v>
      </c>
      <c r="BL38" s="17">
        <f t="shared" si="33"/>
        <v>0</v>
      </c>
      <c r="BM38" s="18">
        <v>1800</v>
      </c>
      <c r="BN38" s="17">
        <f t="shared" si="34"/>
        <v>0</v>
      </c>
      <c r="BO38" s="18">
        <v>1400</v>
      </c>
      <c r="BP38" s="17">
        <f t="shared" si="35"/>
        <v>0</v>
      </c>
      <c r="BQ38" s="18">
        <v>1100</v>
      </c>
      <c r="BR38" s="17">
        <f t="shared" si="36"/>
        <v>0</v>
      </c>
      <c r="BS38" s="18">
        <v>3500</v>
      </c>
      <c r="BT38" s="17">
        <f t="shared" si="37"/>
        <v>0</v>
      </c>
      <c r="BU38" s="18">
        <v>500</v>
      </c>
      <c r="BV38" s="17">
        <f t="shared" si="38"/>
        <v>0</v>
      </c>
      <c r="BW38" s="55">
        <f t="shared" si="39"/>
        <v>21050</v>
      </c>
      <c r="BX38" s="55">
        <f t="shared" si="40"/>
        <v>0</v>
      </c>
      <c r="BY38" s="25">
        <v>3750</v>
      </c>
      <c r="BZ38" s="17">
        <f t="shared" si="41"/>
        <v>0</v>
      </c>
      <c r="CA38" s="18">
        <v>2000</v>
      </c>
      <c r="CB38" s="17">
        <f t="shared" si="42"/>
        <v>0</v>
      </c>
      <c r="CC38" s="25">
        <v>2500</v>
      </c>
      <c r="CD38" s="17">
        <f t="shared" si="43"/>
        <v>0</v>
      </c>
      <c r="CE38" s="25">
        <v>2900</v>
      </c>
      <c r="CF38" s="17">
        <f t="shared" si="44"/>
        <v>0</v>
      </c>
      <c r="CG38" s="25">
        <v>2800</v>
      </c>
      <c r="CH38" s="17">
        <f t="shared" si="45"/>
        <v>0</v>
      </c>
      <c r="CI38" s="48">
        <v>2180</v>
      </c>
      <c r="CJ38" s="17">
        <f t="shared" si="46"/>
        <v>0</v>
      </c>
      <c r="CK38" s="25">
        <v>2500</v>
      </c>
      <c r="CL38" s="17">
        <f t="shared" si="47"/>
        <v>0</v>
      </c>
      <c r="CM38" s="25">
        <v>1700</v>
      </c>
      <c r="CN38" s="17">
        <f t="shared" si="48"/>
        <v>0</v>
      </c>
      <c r="CO38" s="25">
        <v>1500</v>
      </c>
      <c r="CP38" s="17">
        <f t="shared" si="49"/>
        <v>0</v>
      </c>
      <c r="CQ38" s="45">
        <v>3000</v>
      </c>
      <c r="CR38" s="17">
        <f t="shared" si="50"/>
        <v>0</v>
      </c>
      <c r="CS38" s="25">
        <v>2500</v>
      </c>
      <c r="CT38" s="17">
        <f t="shared" si="51"/>
        <v>0</v>
      </c>
      <c r="CU38" s="25">
        <v>2600</v>
      </c>
      <c r="CV38" s="17">
        <f t="shared" si="52"/>
        <v>0</v>
      </c>
      <c r="CW38" s="25">
        <v>2500</v>
      </c>
      <c r="CX38" s="17">
        <f t="shared" si="53"/>
        <v>0</v>
      </c>
      <c r="CY38" s="18">
        <v>1000</v>
      </c>
      <c r="CZ38" s="17">
        <f t="shared" si="54"/>
        <v>0</v>
      </c>
      <c r="DA38" s="25">
        <v>3500</v>
      </c>
      <c r="DB38" s="17">
        <f t="shared" si="55"/>
        <v>0</v>
      </c>
      <c r="DC38" s="25">
        <v>2100</v>
      </c>
      <c r="DD38" s="17">
        <f t="shared" si="56"/>
        <v>0</v>
      </c>
      <c r="DE38" s="23">
        <f t="shared" si="57"/>
        <v>39030</v>
      </c>
      <c r="DF38" s="22">
        <f t="shared" si="58"/>
        <v>0</v>
      </c>
      <c r="DG38" s="9">
        <v>1500</v>
      </c>
      <c r="DH38" s="17">
        <f t="shared" si="59"/>
        <v>0</v>
      </c>
      <c r="DI38" s="9">
        <v>2200</v>
      </c>
      <c r="DJ38" s="17">
        <f t="shared" si="60"/>
        <v>0</v>
      </c>
      <c r="DK38" s="9">
        <v>1200</v>
      </c>
      <c r="DL38" s="17">
        <f t="shared" si="61"/>
        <v>0</v>
      </c>
      <c r="DM38" s="9">
        <v>1500</v>
      </c>
      <c r="DN38" s="17">
        <f t="shared" si="62"/>
        <v>0</v>
      </c>
      <c r="DO38" s="9">
        <v>1550</v>
      </c>
      <c r="DP38" s="17">
        <f t="shared" si="63"/>
        <v>0</v>
      </c>
      <c r="DQ38" s="9">
        <v>1590</v>
      </c>
      <c r="DR38" s="17">
        <f t="shared" si="64"/>
        <v>0</v>
      </c>
      <c r="DS38" s="9">
        <v>1160</v>
      </c>
      <c r="DT38" s="17">
        <f t="shared" si="65"/>
        <v>0</v>
      </c>
      <c r="DU38" s="55">
        <f t="shared" si="66"/>
        <v>10700</v>
      </c>
      <c r="DV38" s="59">
        <f t="shared" si="67"/>
        <v>0</v>
      </c>
      <c r="DW38" s="18">
        <v>2500</v>
      </c>
      <c r="DX38" s="17">
        <f t="shared" si="68"/>
        <v>0</v>
      </c>
      <c r="DY38" s="18">
        <v>3500</v>
      </c>
      <c r="DZ38" s="17">
        <f t="shared" si="69"/>
        <v>0</v>
      </c>
      <c r="EA38" s="18">
        <v>3500</v>
      </c>
      <c r="EB38" s="17">
        <f t="shared" si="70"/>
        <v>0</v>
      </c>
      <c r="EC38" s="18">
        <v>2000</v>
      </c>
      <c r="ED38" s="17">
        <f t="shared" si="71"/>
        <v>0</v>
      </c>
      <c r="EE38" s="18">
        <v>3000</v>
      </c>
      <c r="EF38" s="17">
        <f t="shared" si="72"/>
        <v>0</v>
      </c>
      <c r="EG38" s="55">
        <f t="shared" si="73"/>
        <v>14500</v>
      </c>
      <c r="EH38" s="55">
        <f t="shared" si="74"/>
        <v>0</v>
      </c>
      <c r="EI38" s="18">
        <v>1150</v>
      </c>
      <c r="EJ38" s="17">
        <f t="shared" si="75"/>
        <v>0</v>
      </c>
      <c r="EK38" s="18">
        <v>3100</v>
      </c>
      <c r="EL38" s="17">
        <f t="shared" si="76"/>
        <v>0</v>
      </c>
      <c r="EM38" s="18">
        <v>1000</v>
      </c>
      <c r="EN38" s="17">
        <f t="shared" si="77"/>
        <v>0</v>
      </c>
      <c r="EO38" s="18">
        <v>900</v>
      </c>
      <c r="EP38" s="17">
        <f t="shared" si="78"/>
        <v>0</v>
      </c>
      <c r="EQ38" s="18">
        <v>1200</v>
      </c>
      <c r="ER38" s="17">
        <f t="shared" si="79"/>
        <v>0</v>
      </c>
      <c r="ES38" s="18">
        <v>3000</v>
      </c>
      <c r="ET38" s="17">
        <f t="shared" si="80"/>
        <v>0</v>
      </c>
      <c r="EU38" s="18">
        <v>1800</v>
      </c>
      <c r="EV38" s="17">
        <f t="shared" si="81"/>
        <v>0</v>
      </c>
      <c r="EW38" s="18">
        <v>4425</v>
      </c>
      <c r="EX38" s="17">
        <f t="shared" si="82"/>
        <v>0</v>
      </c>
      <c r="EY38" s="18">
        <v>1200</v>
      </c>
      <c r="EZ38" s="17">
        <f t="shared" si="83"/>
        <v>0</v>
      </c>
      <c r="FA38" s="18">
        <v>1300</v>
      </c>
      <c r="FB38" s="17">
        <f t="shared" si="84"/>
        <v>0</v>
      </c>
      <c r="FC38" s="18">
        <v>600</v>
      </c>
      <c r="FD38" s="17">
        <f t="shared" si="85"/>
        <v>0</v>
      </c>
      <c r="FE38" s="18">
        <v>550</v>
      </c>
      <c r="FF38" s="17">
        <f t="shared" si="86"/>
        <v>0</v>
      </c>
      <c r="FG38" s="55">
        <f t="shared" si="87"/>
        <v>20225</v>
      </c>
      <c r="FH38" s="55">
        <f t="shared" si="88"/>
        <v>0</v>
      </c>
      <c r="FI38" s="18">
        <v>1800</v>
      </c>
      <c r="FJ38" s="17">
        <f t="shared" si="89"/>
        <v>0</v>
      </c>
      <c r="FK38" s="27">
        <v>1600</v>
      </c>
      <c r="FL38" s="17">
        <f t="shared" si="90"/>
        <v>0</v>
      </c>
      <c r="FM38" s="18">
        <v>4000</v>
      </c>
      <c r="FN38" s="17">
        <f t="shared" si="91"/>
        <v>0</v>
      </c>
      <c r="FO38" s="18">
        <v>1000</v>
      </c>
      <c r="FP38" s="17">
        <f t="shared" si="92"/>
        <v>0</v>
      </c>
      <c r="FQ38" s="18">
        <v>3000</v>
      </c>
      <c r="FR38" s="17">
        <f t="shared" si="93"/>
        <v>0</v>
      </c>
      <c r="FS38" s="17">
        <v>1800</v>
      </c>
      <c r="FT38" s="17">
        <f t="shared" si="94"/>
        <v>0</v>
      </c>
      <c r="FU38" s="18">
        <v>2000</v>
      </c>
      <c r="FV38" s="17">
        <f t="shared" si="95"/>
        <v>0</v>
      </c>
      <c r="FW38" s="17">
        <v>2000</v>
      </c>
      <c r="FX38" s="17">
        <f t="shared" si="96"/>
        <v>0</v>
      </c>
      <c r="FY38" s="18">
        <v>1500</v>
      </c>
      <c r="FZ38" s="17">
        <f t="shared" si="97"/>
        <v>0</v>
      </c>
      <c r="GA38" s="18">
        <v>1810</v>
      </c>
      <c r="GB38" s="17">
        <f t="shared" si="98"/>
        <v>0</v>
      </c>
      <c r="GC38" s="18">
        <v>2000</v>
      </c>
      <c r="GD38" s="17">
        <f t="shared" si="99"/>
        <v>0</v>
      </c>
      <c r="GE38" s="18">
        <v>400</v>
      </c>
      <c r="GF38" s="17">
        <f t="shared" si="100"/>
        <v>0</v>
      </c>
      <c r="GG38" s="18">
        <v>1200</v>
      </c>
      <c r="GH38" s="17">
        <f t="shared" si="101"/>
        <v>0</v>
      </c>
      <c r="GI38" s="18">
        <v>2000</v>
      </c>
      <c r="GJ38" s="17">
        <f t="shared" si="102"/>
        <v>0</v>
      </c>
      <c r="GK38" s="17">
        <v>3000</v>
      </c>
      <c r="GL38" s="17">
        <f t="shared" si="103"/>
        <v>0</v>
      </c>
      <c r="GM38" s="27">
        <v>1600</v>
      </c>
      <c r="GN38" s="17">
        <f t="shared" si="104"/>
        <v>0</v>
      </c>
      <c r="GO38" s="18">
        <v>3000</v>
      </c>
      <c r="GP38" s="17">
        <f t="shared" si="105"/>
        <v>0</v>
      </c>
      <c r="GQ38" s="17">
        <v>2500</v>
      </c>
      <c r="GR38" s="17">
        <f t="shared" si="106"/>
        <v>0</v>
      </c>
      <c r="GS38" s="18">
        <v>1500</v>
      </c>
      <c r="GT38" s="17">
        <f t="shared" si="107"/>
        <v>0</v>
      </c>
      <c r="GU38" s="18">
        <v>1700</v>
      </c>
      <c r="GV38" s="17">
        <f t="shared" si="108"/>
        <v>0</v>
      </c>
      <c r="GW38" s="18">
        <v>7500</v>
      </c>
      <c r="GX38" s="17">
        <f t="shared" si="109"/>
        <v>0</v>
      </c>
      <c r="GY38" s="17">
        <v>3000</v>
      </c>
      <c r="GZ38" s="17">
        <f t="shared" si="110"/>
        <v>0</v>
      </c>
      <c r="HA38" s="55">
        <f t="shared" si="111"/>
        <v>49910</v>
      </c>
      <c r="HB38" s="55">
        <f t="shared" si="112"/>
        <v>0</v>
      </c>
      <c r="HC38" s="28">
        <v>1700</v>
      </c>
      <c r="HD38" s="17">
        <f t="shared" si="113"/>
        <v>0</v>
      </c>
      <c r="HE38" s="28">
        <v>2100</v>
      </c>
      <c r="HF38" s="17">
        <f t="shared" si="114"/>
        <v>0</v>
      </c>
      <c r="HG38" s="28">
        <v>1500</v>
      </c>
      <c r="HH38" s="17">
        <f t="shared" si="115"/>
        <v>0</v>
      </c>
      <c r="HI38" s="28">
        <v>2000</v>
      </c>
      <c r="HJ38" s="17">
        <f t="shared" si="116"/>
        <v>0</v>
      </c>
      <c r="HK38" s="28">
        <v>2000</v>
      </c>
      <c r="HL38" s="17">
        <f t="shared" si="117"/>
        <v>0</v>
      </c>
      <c r="HM38" s="28">
        <v>2000</v>
      </c>
      <c r="HN38" s="17">
        <f t="shared" si="118"/>
        <v>0</v>
      </c>
      <c r="HO38" s="28">
        <v>2000</v>
      </c>
      <c r="HP38" s="17">
        <f t="shared" si="119"/>
        <v>0</v>
      </c>
      <c r="HQ38" s="28">
        <v>1050</v>
      </c>
      <c r="HR38" s="17">
        <f t="shared" si="120"/>
        <v>0</v>
      </c>
      <c r="HS38" s="28">
        <v>1200</v>
      </c>
      <c r="HT38" s="17">
        <f t="shared" si="121"/>
        <v>0</v>
      </c>
      <c r="HU38" s="28">
        <v>1500</v>
      </c>
      <c r="HV38" s="17">
        <f t="shared" si="122"/>
        <v>0</v>
      </c>
      <c r="HW38" s="28">
        <v>1700</v>
      </c>
      <c r="HX38" s="17">
        <f t="shared" si="123"/>
        <v>0</v>
      </c>
      <c r="HY38" s="28">
        <v>1500</v>
      </c>
      <c r="HZ38" s="17">
        <f t="shared" si="124"/>
        <v>0</v>
      </c>
      <c r="IA38" s="28">
        <v>6500</v>
      </c>
      <c r="IB38" s="17">
        <f t="shared" si="125"/>
        <v>0</v>
      </c>
      <c r="IC38" s="28">
        <v>900</v>
      </c>
      <c r="ID38" s="17">
        <f t="shared" si="126"/>
        <v>0</v>
      </c>
      <c r="IE38" s="28">
        <v>1200</v>
      </c>
      <c r="IF38" s="17">
        <f t="shared" si="127"/>
        <v>0</v>
      </c>
      <c r="IG38" s="28">
        <v>1800</v>
      </c>
      <c r="IH38" s="17">
        <f t="shared" si="128"/>
        <v>0</v>
      </c>
      <c r="II38" s="28">
        <v>2500</v>
      </c>
      <c r="IJ38" s="17">
        <f t="shared" si="129"/>
        <v>0</v>
      </c>
      <c r="IK38" s="28">
        <v>3000</v>
      </c>
      <c r="IL38" s="17">
        <f t="shared" si="130"/>
        <v>0</v>
      </c>
      <c r="IM38" s="28">
        <v>3000</v>
      </c>
      <c r="IN38" s="17">
        <f t="shared" si="131"/>
        <v>0</v>
      </c>
      <c r="IO38" s="28">
        <v>800</v>
      </c>
      <c r="IP38" s="17">
        <f t="shared" si="132"/>
        <v>0</v>
      </c>
      <c r="IQ38" s="28">
        <v>2500</v>
      </c>
      <c r="IR38" s="17">
        <f t="shared" si="133"/>
        <v>0</v>
      </c>
      <c r="IS38" s="28">
        <v>2200</v>
      </c>
      <c r="IT38" s="17">
        <f t="shared" si="134"/>
        <v>0</v>
      </c>
      <c r="IU38" s="55">
        <f t="shared" si="135"/>
        <v>44650</v>
      </c>
      <c r="IV38" s="55">
        <f t="shared" si="136"/>
        <v>0</v>
      </c>
      <c r="IW38" s="18">
        <v>1000</v>
      </c>
      <c r="IX38" s="17">
        <f t="shared" si="137"/>
        <v>0</v>
      </c>
      <c r="IY38" s="18">
        <v>1500</v>
      </c>
      <c r="IZ38" s="17">
        <f t="shared" si="138"/>
        <v>0</v>
      </c>
      <c r="JA38" s="18">
        <v>500</v>
      </c>
      <c r="JB38" s="17">
        <f t="shared" si="139"/>
        <v>0</v>
      </c>
      <c r="JC38" s="18">
        <v>400</v>
      </c>
      <c r="JD38" s="17">
        <f t="shared" si="140"/>
        <v>0</v>
      </c>
      <c r="JE38" s="55">
        <f t="shared" si="141"/>
        <v>3400</v>
      </c>
      <c r="JF38" s="55">
        <f t="shared" si="142"/>
        <v>0</v>
      </c>
      <c r="JG38" s="18">
        <v>1500</v>
      </c>
      <c r="JH38" s="17">
        <f t="shared" si="143"/>
        <v>0</v>
      </c>
      <c r="JI38" s="55">
        <f t="shared" si="144"/>
        <v>1500</v>
      </c>
      <c r="JJ38" s="55">
        <f t="shared" si="145"/>
        <v>0</v>
      </c>
      <c r="JK38" s="28">
        <v>3500</v>
      </c>
      <c r="JL38" s="17">
        <f t="shared" si="146"/>
        <v>0</v>
      </c>
      <c r="JM38" s="28">
        <v>1800</v>
      </c>
      <c r="JN38" s="17">
        <f t="shared" si="147"/>
        <v>0</v>
      </c>
      <c r="JO38" s="171">
        <v>1400</v>
      </c>
      <c r="JP38" s="17">
        <f t="shared" si="148"/>
        <v>0</v>
      </c>
      <c r="JQ38" s="28">
        <v>1600</v>
      </c>
      <c r="JR38" s="17">
        <f t="shared" si="149"/>
        <v>0</v>
      </c>
      <c r="JS38" s="18">
        <v>800</v>
      </c>
      <c r="JT38" s="17">
        <f t="shared" si="150"/>
        <v>0</v>
      </c>
      <c r="JU38" s="28">
        <v>2000</v>
      </c>
      <c r="JV38" s="17">
        <f t="shared" si="151"/>
        <v>0</v>
      </c>
      <c r="JW38" s="28">
        <v>950</v>
      </c>
      <c r="JX38" s="17">
        <f t="shared" si="152"/>
        <v>0</v>
      </c>
      <c r="JY38" s="29">
        <f>'[1]ՍՆՆԴԻ ՑՈՒՑԱԿ'!$H$42</f>
        <v>5040</v>
      </c>
      <c r="JZ38" s="17">
        <f t="shared" si="153"/>
        <v>0</v>
      </c>
      <c r="KA38" s="28">
        <v>1050</v>
      </c>
      <c r="KB38" s="17">
        <f t="shared" si="154"/>
        <v>0</v>
      </c>
      <c r="KC38" s="28">
        <v>1500</v>
      </c>
      <c r="KD38" s="17">
        <f t="shared" si="155"/>
        <v>0</v>
      </c>
      <c r="KE38" s="28">
        <v>1000</v>
      </c>
      <c r="KF38" s="17">
        <f t="shared" si="156"/>
        <v>0</v>
      </c>
      <c r="KG38" s="28">
        <v>2200</v>
      </c>
      <c r="KH38" s="17">
        <f t="shared" si="157"/>
        <v>0</v>
      </c>
      <c r="KI38" s="28">
        <v>1600</v>
      </c>
      <c r="KJ38" s="17">
        <f t="shared" si="158"/>
        <v>0</v>
      </c>
      <c r="KK38" s="28">
        <v>2000</v>
      </c>
      <c r="KL38" s="17">
        <f t="shared" si="159"/>
        <v>0</v>
      </c>
      <c r="KM38" s="28">
        <v>900</v>
      </c>
      <c r="KN38" s="17">
        <f t="shared" si="160"/>
        <v>0</v>
      </c>
      <c r="KO38" s="28">
        <v>2000</v>
      </c>
      <c r="KP38" s="17">
        <f t="shared" si="161"/>
        <v>0</v>
      </c>
      <c r="KQ38" s="28">
        <v>3000</v>
      </c>
      <c r="KR38" s="17">
        <f t="shared" si="162"/>
        <v>0</v>
      </c>
      <c r="KS38" s="18">
        <v>2000</v>
      </c>
      <c r="KT38" s="17">
        <f t="shared" si="163"/>
        <v>0</v>
      </c>
      <c r="KU38" s="28">
        <v>2200</v>
      </c>
      <c r="KV38" s="17">
        <f t="shared" si="164"/>
        <v>0</v>
      </c>
      <c r="KW38" s="28">
        <v>1500</v>
      </c>
      <c r="KX38" s="17">
        <f t="shared" si="165"/>
        <v>0</v>
      </c>
      <c r="KY38" s="169">
        <v>1050</v>
      </c>
      <c r="KZ38" s="17">
        <f t="shared" si="166"/>
        <v>0</v>
      </c>
      <c r="LA38" s="61">
        <f t="shared" si="167"/>
        <v>39090</v>
      </c>
      <c r="LB38" s="55">
        <f t="shared" si="168"/>
        <v>0</v>
      </c>
      <c r="LC38" s="30">
        <v>600</v>
      </c>
      <c r="LD38" s="17">
        <f t="shared" si="169"/>
        <v>0</v>
      </c>
      <c r="LE38" s="30">
        <v>1300</v>
      </c>
      <c r="LF38" s="17">
        <f t="shared" si="170"/>
        <v>0</v>
      </c>
      <c r="LG38" s="30">
        <v>1500</v>
      </c>
      <c r="LH38" s="17">
        <f t="shared" si="171"/>
        <v>0</v>
      </c>
      <c r="LI38" s="30">
        <v>1500</v>
      </c>
      <c r="LJ38" s="17">
        <f t="shared" si="172"/>
        <v>0</v>
      </c>
      <c r="LK38" s="30">
        <v>750</v>
      </c>
      <c r="LL38" s="17">
        <f t="shared" si="173"/>
        <v>0</v>
      </c>
      <c r="LM38" s="30">
        <v>1500</v>
      </c>
      <c r="LN38" s="17">
        <f t="shared" si="174"/>
        <v>0</v>
      </c>
      <c r="LO38" s="30">
        <v>700</v>
      </c>
      <c r="LP38" s="17">
        <f t="shared" si="175"/>
        <v>0</v>
      </c>
      <c r="LQ38" s="30">
        <v>1300</v>
      </c>
      <c r="LR38" s="17">
        <f t="shared" si="176"/>
        <v>0</v>
      </c>
      <c r="LS38" s="30">
        <v>2000</v>
      </c>
      <c r="LT38" s="17">
        <f t="shared" si="177"/>
        <v>0</v>
      </c>
      <c r="LU38" s="30">
        <v>1400</v>
      </c>
      <c r="LV38" s="17">
        <f t="shared" si="178"/>
        <v>0</v>
      </c>
      <c r="LW38" s="30">
        <v>600</v>
      </c>
      <c r="LX38" s="17">
        <f t="shared" si="179"/>
        <v>0</v>
      </c>
      <c r="LY38" s="30">
        <v>1800</v>
      </c>
      <c r="LZ38" s="17">
        <f t="shared" si="180"/>
        <v>0</v>
      </c>
      <c r="MA38" s="30">
        <v>1500</v>
      </c>
      <c r="MB38" s="17">
        <f t="shared" si="181"/>
        <v>0</v>
      </c>
      <c r="MC38" s="30">
        <v>2000</v>
      </c>
      <c r="MD38" s="17">
        <f t="shared" si="182"/>
        <v>0</v>
      </c>
      <c r="ME38" s="23">
        <f t="shared" si="183"/>
        <v>18450</v>
      </c>
      <c r="MF38" s="22">
        <f t="shared" si="184"/>
        <v>0</v>
      </c>
      <c r="MG38" s="17">
        <v>1200</v>
      </c>
      <c r="MH38" s="17">
        <f t="shared" si="185"/>
        <v>0</v>
      </c>
      <c r="MI38" s="55">
        <f t="shared" si="0"/>
        <v>1200</v>
      </c>
      <c r="MJ38" s="55">
        <f t="shared" si="1"/>
        <v>0</v>
      </c>
      <c r="MK38" s="1">
        <v>2800</v>
      </c>
      <c r="ML38" s="55">
        <f t="shared" si="186"/>
        <v>0</v>
      </c>
      <c r="MM38" s="58">
        <f t="shared" si="187"/>
        <v>295305</v>
      </c>
      <c r="MN38" s="55">
        <f t="shared" si="2"/>
        <v>0</v>
      </c>
    </row>
    <row r="39" spans="1:352" s="24" customFormat="1" ht="36">
      <c r="A39" s="17">
        <v>31</v>
      </c>
      <c r="B39" s="18" t="s">
        <v>162</v>
      </c>
      <c r="C39" s="18" t="s">
        <v>4</v>
      </c>
      <c r="D39" s="17">
        <f>'Գնման ժամանակացույց ԱՄՓՈՓ'!D35</f>
        <v>0</v>
      </c>
      <c r="E39" s="21">
        <v>1000</v>
      </c>
      <c r="F39" s="17">
        <f t="shared" si="3"/>
        <v>0</v>
      </c>
      <c r="G39" s="21">
        <v>1900</v>
      </c>
      <c r="H39" s="17">
        <f t="shared" si="4"/>
        <v>0</v>
      </c>
      <c r="I39" s="21">
        <v>3250</v>
      </c>
      <c r="J39" s="17">
        <f t="shared" si="5"/>
        <v>0</v>
      </c>
      <c r="K39" s="21">
        <v>1500</v>
      </c>
      <c r="L39" s="17">
        <f t="shared" si="6"/>
        <v>0</v>
      </c>
      <c r="M39" s="21">
        <v>1500</v>
      </c>
      <c r="N39" s="17">
        <f t="shared" si="7"/>
        <v>0</v>
      </c>
      <c r="O39" s="21">
        <v>500</v>
      </c>
      <c r="P39" s="17">
        <f t="shared" si="8"/>
        <v>0</v>
      </c>
      <c r="Q39" s="21">
        <v>1750</v>
      </c>
      <c r="R39" s="17">
        <f t="shared" si="9"/>
        <v>0</v>
      </c>
      <c r="S39" s="21">
        <v>1500</v>
      </c>
      <c r="T39" s="17">
        <f t="shared" si="10"/>
        <v>0</v>
      </c>
      <c r="U39" s="21">
        <v>500</v>
      </c>
      <c r="V39" s="17">
        <f t="shared" si="11"/>
        <v>0</v>
      </c>
      <c r="W39" s="21">
        <v>600</v>
      </c>
      <c r="X39" s="17">
        <f t="shared" si="12"/>
        <v>0</v>
      </c>
      <c r="Y39" s="21">
        <v>1000</v>
      </c>
      <c r="Z39" s="17">
        <f t="shared" si="13"/>
        <v>0</v>
      </c>
      <c r="AA39" s="21">
        <v>900</v>
      </c>
      <c r="AB39" s="17">
        <f t="shared" si="14"/>
        <v>0</v>
      </c>
      <c r="AC39" s="21">
        <v>400</v>
      </c>
      <c r="AD39" s="17">
        <f t="shared" si="15"/>
        <v>0</v>
      </c>
      <c r="AE39" s="21">
        <v>500</v>
      </c>
      <c r="AF39" s="17">
        <f t="shared" si="16"/>
        <v>0</v>
      </c>
      <c r="AG39" s="21">
        <v>1500</v>
      </c>
      <c r="AH39" s="17">
        <f t="shared" si="17"/>
        <v>0</v>
      </c>
      <c r="AI39" s="21">
        <v>1400</v>
      </c>
      <c r="AJ39" s="17">
        <f t="shared" si="18"/>
        <v>0</v>
      </c>
      <c r="AK39" s="21">
        <v>3000</v>
      </c>
      <c r="AL39" s="17">
        <f t="shared" si="19"/>
        <v>0</v>
      </c>
      <c r="AM39" s="21">
        <v>600</v>
      </c>
      <c r="AN39" s="17">
        <f t="shared" si="20"/>
        <v>0</v>
      </c>
      <c r="AO39" s="21">
        <v>3000</v>
      </c>
      <c r="AP39" s="17">
        <f t="shared" si="21"/>
        <v>0</v>
      </c>
      <c r="AQ39" s="21">
        <v>1300</v>
      </c>
      <c r="AR39" s="17">
        <f t="shared" si="22"/>
        <v>0</v>
      </c>
      <c r="AS39" s="21">
        <v>950</v>
      </c>
      <c r="AT39" s="17">
        <f t="shared" si="23"/>
        <v>0</v>
      </c>
      <c r="AU39" s="54">
        <f t="shared" si="24"/>
        <v>28550</v>
      </c>
      <c r="AV39" s="55">
        <f t="shared" si="25"/>
        <v>0</v>
      </c>
      <c r="AW39" s="18">
        <v>3500</v>
      </c>
      <c r="AX39" s="17">
        <f t="shared" si="26"/>
        <v>0</v>
      </c>
      <c r="AY39" s="18">
        <v>2000</v>
      </c>
      <c r="AZ39" s="17">
        <f t="shared" si="27"/>
        <v>0</v>
      </c>
      <c r="BA39" s="18">
        <v>600</v>
      </c>
      <c r="BB39" s="17">
        <f t="shared" si="28"/>
        <v>0</v>
      </c>
      <c r="BC39" s="18">
        <v>1700</v>
      </c>
      <c r="BD39" s="17">
        <f t="shared" si="29"/>
        <v>0</v>
      </c>
      <c r="BE39" s="18">
        <v>850</v>
      </c>
      <c r="BF39" s="17">
        <f t="shared" si="30"/>
        <v>0</v>
      </c>
      <c r="BG39" s="18">
        <v>1000</v>
      </c>
      <c r="BH39" s="17">
        <f t="shared" si="31"/>
        <v>0</v>
      </c>
      <c r="BI39" s="18">
        <v>1600</v>
      </c>
      <c r="BJ39" s="17">
        <f t="shared" si="32"/>
        <v>0</v>
      </c>
      <c r="BK39" s="18">
        <v>800</v>
      </c>
      <c r="BL39" s="17">
        <f t="shared" si="33"/>
        <v>0</v>
      </c>
      <c r="BM39" s="18">
        <v>1800</v>
      </c>
      <c r="BN39" s="17">
        <f t="shared" si="34"/>
        <v>0</v>
      </c>
      <c r="BO39" s="18">
        <v>1000</v>
      </c>
      <c r="BP39" s="17">
        <f t="shared" si="35"/>
        <v>0</v>
      </c>
      <c r="BQ39" s="18">
        <v>950</v>
      </c>
      <c r="BR39" s="17">
        <f t="shared" si="36"/>
        <v>0</v>
      </c>
      <c r="BS39" s="18">
        <v>2500</v>
      </c>
      <c r="BT39" s="17">
        <f t="shared" si="37"/>
        <v>0</v>
      </c>
      <c r="BU39" s="18">
        <v>500</v>
      </c>
      <c r="BV39" s="17">
        <f t="shared" si="38"/>
        <v>0</v>
      </c>
      <c r="BW39" s="55">
        <f t="shared" si="39"/>
        <v>18800</v>
      </c>
      <c r="BX39" s="55">
        <f t="shared" si="40"/>
        <v>0</v>
      </c>
      <c r="BY39" s="25">
        <v>3750</v>
      </c>
      <c r="BZ39" s="17">
        <f t="shared" si="41"/>
        <v>0</v>
      </c>
      <c r="CA39" s="18">
        <v>2000</v>
      </c>
      <c r="CB39" s="17">
        <f t="shared" si="42"/>
        <v>0</v>
      </c>
      <c r="CC39" s="25">
        <v>2500</v>
      </c>
      <c r="CD39" s="17">
        <f t="shared" si="43"/>
        <v>0</v>
      </c>
      <c r="CE39" s="25">
        <v>2900</v>
      </c>
      <c r="CF39" s="17">
        <f t="shared" si="44"/>
        <v>0</v>
      </c>
      <c r="CG39" s="25">
        <v>2200</v>
      </c>
      <c r="CH39" s="17">
        <f t="shared" si="45"/>
        <v>0</v>
      </c>
      <c r="CI39" s="48">
        <v>2180</v>
      </c>
      <c r="CJ39" s="17">
        <f t="shared" si="46"/>
        <v>0</v>
      </c>
      <c r="CK39" s="25">
        <v>2500</v>
      </c>
      <c r="CL39" s="17">
        <f t="shared" si="47"/>
        <v>0</v>
      </c>
      <c r="CM39" s="25">
        <v>1700</v>
      </c>
      <c r="CN39" s="17">
        <f t="shared" si="48"/>
        <v>0</v>
      </c>
      <c r="CO39" s="25">
        <v>1500</v>
      </c>
      <c r="CP39" s="17">
        <f t="shared" si="49"/>
        <v>0</v>
      </c>
      <c r="CQ39" s="45">
        <v>2000</v>
      </c>
      <c r="CR39" s="17">
        <f t="shared" si="50"/>
        <v>0</v>
      </c>
      <c r="CS39" s="25">
        <v>2500</v>
      </c>
      <c r="CT39" s="17">
        <f t="shared" si="51"/>
        <v>0</v>
      </c>
      <c r="CU39" s="25">
        <v>2600</v>
      </c>
      <c r="CV39" s="17">
        <f t="shared" si="52"/>
        <v>0</v>
      </c>
      <c r="CW39" s="25">
        <v>2500</v>
      </c>
      <c r="CX39" s="17">
        <f t="shared" si="53"/>
        <v>0</v>
      </c>
      <c r="CY39" s="18">
        <v>1000</v>
      </c>
      <c r="CZ39" s="17">
        <f t="shared" si="54"/>
        <v>0</v>
      </c>
      <c r="DA39" s="25">
        <v>3000</v>
      </c>
      <c r="DB39" s="17">
        <f t="shared" si="55"/>
        <v>0</v>
      </c>
      <c r="DC39" s="25">
        <v>1500</v>
      </c>
      <c r="DD39" s="17">
        <f t="shared" si="56"/>
        <v>0</v>
      </c>
      <c r="DE39" s="23">
        <f t="shared" si="57"/>
        <v>36330</v>
      </c>
      <c r="DF39" s="22">
        <f t="shared" si="58"/>
        <v>0</v>
      </c>
      <c r="DG39" s="9">
        <v>1450</v>
      </c>
      <c r="DH39" s="17">
        <f t="shared" si="59"/>
        <v>0</v>
      </c>
      <c r="DI39" s="9">
        <v>2200</v>
      </c>
      <c r="DJ39" s="17">
        <f t="shared" si="60"/>
        <v>0</v>
      </c>
      <c r="DK39" s="9">
        <v>1100</v>
      </c>
      <c r="DL39" s="17">
        <f t="shared" si="61"/>
        <v>0</v>
      </c>
      <c r="DM39" s="9">
        <v>1450</v>
      </c>
      <c r="DN39" s="17">
        <f t="shared" si="62"/>
        <v>0</v>
      </c>
      <c r="DO39" s="9">
        <v>1500</v>
      </c>
      <c r="DP39" s="17">
        <f t="shared" si="63"/>
        <v>0</v>
      </c>
      <c r="DQ39" s="9">
        <v>1500</v>
      </c>
      <c r="DR39" s="17">
        <f t="shared" si="64"/>
        <v>0</v>
      </c>
      <c r="DS39" s="9">
        <v>1100</v>
      </c>
      <c r="DT39" s="17">
        <f t="shared" si="65"/>
        <v>0</v>
      </c>
      <c r="DU39" s="55">
        <f t="shared" si="66"/>
        <v>10300</v>
      </c>
      <c r="DV39" s="59">
        <f t="shared" si="67"/>
        <v>0</v>
      </c>
      <c r="DW39" s="18">
        <v>2500</v>
      </c>
      <c r="DX39" s="17">
        <f t="shared" si="68"/>
        <v>0</v>
      </c>
      <c r="DY39" s="18">
        <v>3500</v>
      </c>
      <c r="DZ39" s="17">
        <f t="shared" si="69"/>
        <v>0</v>
      </c>
      <c r="EA39" s="18">
        <v>3500</v>
      </c>
      <c r="EB39" s="17">
        <f t="shared" si="70"/>
        <v>0</v>
      </c>
      <c r="EC39" s="18">
        <v>2000</v>
      </c>
      <c r="ED39" s="17">
        <f t="shared" si="71"/>
        <v>0</v>
      </c>
      <c r="EE39" s="18">
        <v>3000</v>
      </c>
      <c r="EF39" s="17">
        <f t="shared" si="72"/>
        <v>0</v>
      </c>
      <c r="EG39" s="55">
        <f t="shared" si="73"/>
        <v>14500</v>
      </c>
      <c r="EH39" s="55">
        <f t="shared" si="74"/>
        <v>0</v>
      </c>
      <c r="EI39" s="18">
        <v>1150</v>
      </c>
      <c r="EJ39" s="17">
        <f t="shared" si="75"/>
        <v>0</v>
      </c>
      <c r="EK39" s="18">
        <v>2700</v>
      </c>
      <c r="EL39" s="17">
        <f t="shared" si="76"/>
        <v>0</v>
      </c>
      <c r="EM39" s="18">
        <v>1000</v>
      </c>
      <c r="EN39" s="17">
        <f t="shared" si="77"/>
        <v>0</v>
      </c>
      <c r="EO39" s="18">
        <v>900</v>
      </c>
      <c r="EP39" s="17">
        <f t="shared" si="78"/>
        <v>0</v>
      </c>
      <c r="EQ39" s="18">
        <v>1200</v>
      </c>
      <c r="ER39" s="17">
        <f t="shared" si="79"/>
        <v>0</v>
      </c>
      <c r="ES39" s="18">
        <v>3000</v>
      </c>
      <c r="ET39" s="17">
        <f t="shared" si="80"/>
        <v>0</v>
      </c>
      <c r="EU39" s="18">
        <v>1500</v>
      </c>
      <c r="EV39" s="17">
        <f t="shared" si="81"/>
        <v>0</v>
      </c>
      <c r="EW39" s="18">
        <v>4425</v>
      </c>
      <c r="EX39" s="17">
        <f t="shared" si="82"/>
        <v>0</v>
      </c>
      <c r="EY39" s="18">
        <v>1200</v>
      </c>
      <c r="EZ39" s="17">
        <f t="shared" si="83"/>
        <v>0</v>
      </c>
      <c r="FA39" s="18">
        <v>800</v>
      </c>
      <c r="FB39" s="17">
        <f t="shared" si="84"/>
        <v>0</v>
      </c>
      <c r="FC39" s="18">
        <v>500</v>
      </c>
      <c r="FD39" s="17">
        <f t="shared" si="85"/>
        <v>0</v>
      </c>
      <c r="FE39" s="18">
        <v>480</v>
      </c>
      <c r="FF39" s="17">
        <f t="shared" si="86"/>
        <v>0</v>
      </c>
      <c r="FG39" s="55">
        <f t="shared" si="87"/>
        <v>18855</v>
      </c>
      <c r="FH39" s="55">
        <f t="shared" si="88"/>
        <v>0</v>
      </c>
      <c r="FI39" s="18">
        <v>1800</v>
      </c>
      <c r="FJ39" s="17">
        <f t="shared" si="89"/>
        <v>0</v>
      </c>
      <c r="FK39" s="27">
        <v>1600</v>
      </c>
      <c r="FL39" s="17">
        <f t="shared" si="90"/>
        <v>0</v>
      </c>
      <c r="FM39" s="18">
        <v>4000</v>
      </c>
      <c r="FN39" s="17">
        <f t="shared" si="91"/>
        <v>0</v>
      </c>
      <c r="FO39" s="18">
        <v>1000</v>
      </c>
      <c r="FP39" s="17">
        <f t="shared" si="92"/>
        <v>0</v>
      </c>
      <c r="FQ39" s="18">
        <v>3000</v>
      </c>
      <c r="FR39" s="17">
        <f t="shared" si="93"/>
        <v>0</v>
      </c>
      <c r="FS39" s="17">
        <v>1800</v>
      </c>
      <c r="FT39" s="17">
        <f t="shared" si="94"/>
        <v>0</v>
      </c>
      <c r="FU39" s="18">
        <v>2000</v>
      </c>
      <c r="FV39" s="17">
        <f t="shared" si="95"/>
        <v>0</v>
      </c>
      <c r="FW39" s="17">
        <v>2000</v>
      </c>
      <c r="FX39" s="17">
        <f t="shared" si="96"/>
        <v>0</v>
      </c>
      <c r="FY39" s="18">
        <v>1500</v>
      </c>
      <c r="FZ39" s="17">
        <f t="shared" si="97"/>
        <v>0</v>
      </c>
      <c r="GA39" s="18">
        <v>1300</v>
      </c>
      <c r="GB39" s="17">
        <f t="shared" si="98"/>
        <v>0</v>
      </c>
      <c r="GC39" s="18">
        <v>2000</v>
      </c>
      <c r="GD39" s="17">
        <f t="shared" si="99"/>
        <v>0</v>
      </c>
      <c r="GE39" s="18">
        <v>400</v>
      </c>
      <c r="GF39" s="17">
        <f t="shared" si="100"/>
        <v>0</v>
      </c>
      <c r="GG39" s="18">
        <v>1300</v>
      </c>
      <c r="GH39" s="17">
        <f t="shared" si="101"/>
        <v>0</v>
      </c>
      <c r="GI39" s="18">
        <v>2000</v>
      </c>
      <c r="GJ39" s="17">
        <f t="shared" si="102"/>
        <v>0</v>
      </c>
      <c r="GK39" s="17">
        <v>3000</v>
      </c>
      <c r="GL39" s="17">
        <f t="shared" si="103"/>
        <v>0</v>
      </c>
      <c r="GM39" s="27">
        <v>1600</v>
      </c>
      <c r="GN39" s="17">
        <f t="shared" si="104"/>
        <v>0</v>
      </c>
      <c r="GO39" s="18">
        <v>3000</v>
      </c>
      <c r="GP39" s="17">
        <f t="shared" si="105"/>
        <v>0</v>
      </c>
      <c r="GQ39" s="17">
        <v>2500</v>
      </c>
      <c r="GR39" s="17">
        <f t="shared" si="106"/>
        <v>0</v>
      </c>
      <c r="GS39" s="18">
        <v>1500</v>
      </c>
      <c r="GT39" s="17">
        <f t="shared" si="107"/>
        <v>0</v>
      </c>
      <c r="GU39" s="18">
        <v>1700</v>
      </c>
      <c r="GV39" s="17">
        <f t="shared" si="108"/>
        <v>0</v>
      </c>
      <c r="GW39" s="18">
        <v>7500</v>
      </c>
      <c r="GX39" s="17">
        <f t="shared" si="109"/>
        <v>0</v>
      </c>
      <c r="GY39" s="17">
        <v>3000</v>
      </c>
      <c r="GZ39" s="17">
        <f t="shared" si="110"/>
        <v>0</v>
      </c>
      <c r="HA39" s="55">
        <f t="shared" si="111"/>
        <v>49500</v>
      </c>
      <c r="HB39" s="55">
        <f t="shared" si="112"/>
        <v>0</v>
      </c>
      <c r="HC39" s="28">
        <v>1800</v>
      </c>
      <c r="HD39" s="17">
        <f t="shared" si="113"/>
        <v>0</v>
      </c>
      <c r="HE39" s="28">
        <v>1600</v>
      </c>
      <c r="HF39" s="17">
        <f t="shared" si="114"/>
        <v>0</v>
      </c>
      <c r="HG39" s="28">
        <v>1500</v>
      </c>
      <c r="HH39" s="17">
        <f t="shared" si="115"/>
        <v>0</v>
      </c>
      <c r="HI39" s="28">
        <v>2000</v>
      </c>
      <c r="HJ39" s="17">
        <f t="shared" si="116"/>
        <v>0</v>
      </c>
      <c r="HK39" s="28">
        <v>1300</v>
      </c>
      <c r="HL39" s="17">
        <f t="shared" si="117"/>
        <v>0</v>
      </c>
      <c r="HM39" s="28">
        <v>1600</v>
      </c>
      <c r="HN39" s="17">
        <f t="shared" si="118"/>
        <v>0</v>
      </c>
      <c r="HO39" s="28">
        <v>2000</v>
      </c>
      <c r="HP39" s="17">
        <f t="shared" si="119"/>
        <v>0</v>
      </c>
      <c r="HQ39" s="28">
        <v>1050</v>
      </c>
      <c r="HR39" s="17">
        <f t="shared" si="120"/>
        <v>0</v>
      </c>
      <c r="HS39" s="28">
        <v>800</v>
      </c>
      <c r="HT39" s="17">
        <f t="shared" si="121"/>
        <v>0</v>
      </c>
      <c r="HU39" s="28">
        <v>1500</v>
      </c>
      <c r="HV39" s="17">
        <f t="shared" si="122"/>
        <v>0</v>
      </c>
      <c r="HW39" s="28">
        <v>1700</v>
      </c>
      <c r="HX39" s="17">
        <f t="shared" si="123"/>
        <v>0</v>
      </c>
      <c r="HY39" s="28">
        <v>1500</v>
      </c>
      <c r="HZ39" s="17">
        <f t="shared" si="124"/>
        <v>0</v>
      </c>
      <c r="IA39" s="28">
        <v>6500</v>
      </c>
      <c r="IB39" s="17">
        <f t="shared" si="125"/>
        <v>0</v>
      </c>
      <c r="IC39" s="28">
        <v>1100</v>
      </c>
      <c r="ID39" s="17">
        <f t="shared" si="126"/>
        <v>0</v>
      </c>
      <c r="IE39" s="28">
        <v>1200</v>
      </c>
      <c r="IF39" s="17">
        <f t="shared" si="127"/>
        <v>0</v>
      </c>
      <c r="IG39" s="28">
        <v>1800</v>
      </c>
      <c r="IH39" s="17">
        <f t="shared" si="128"/>
        <v>0</v>
      </c>
      <c r="II39" s="28">
        <v>2500</v>
      </c>
      <c r="IJ39" s="17">
        <f t="shared" si="129"/>
        <v>0</v>
      </c>
      <c r="IK39" s="28">
        <v>3000</v>
      </c>
      <c r="IL39" s="17">
        <f t="shared" si="130"/>
        <v>0</v>
      </c>
      <c r="IM39" s="28">
        <v>2000</v>
      </c>
      <c r="IN39" s="17">
        <f t="shared" si="131"/>
        <v>0</v>
      </c>
      <c r="IO39" s="28">
        <v>900</v>
      </c>
      <c r="IP39" s="17">
        <f t="shared" si="132"/>
        <v>0</v>
      </c>
      <c r="IQ39" s="28">
        <v>2500</v>
      </c>
      <c r="IR39" s="17">
        <f t="shared" si="133"/>
        <v>0</v>
      </c>
      <c r="IS39" s="28">
        <v>2000</v>
      </c>
      <c r="IT39" s="17">
        <f t="shared" si="134"/>
        <v>0</v>
      </c>
      <c r="IU39" s="55">
        <f t="shared" si="135"/>
        <v>41850</v>
      </c>
      <c r="IV39" s="55">
        <f t="shared" si="136"/>
        <v>0</v>
      </c>
      <c r="IW39" s="18">
        <v>600</v>
      </c>
      <c r="IX39" s="17">
        <f t="shared" si="137"/>
        <v>0</v>
      </c>
      <c r="IY39" s="18">
        <v>1500</v>
      </c>
      <c r="IZ39" s="17">
        <f t="shared" si="138"/>
        <v>0</v>
      </c>
      <c r="JA39" s="18">
        <v>500</v>
      </c>
      <c r="JB39" s="17">
        <f t="shared" si="139"/>
        <v>0</v>
      </c>
      <c r="JC39" s="18">
        <v>300</v>
      </c>
      <c r="JD39" s="17">
        <f t="shared" si="140"/>
        <v>0</v>
      </c>
      <c r="JE39" s="55">
        <f t="shared" si="141"/>
        <v>2900</v>
      </c>
      <c r="JF39" s="55">
        <f t="shared" si="142"/>
        <v>0</v>
      </c>
      <c r="JG39" s="18">
        <v>1500</v>
      </c>
      <c r="JH39" s="17">
        <f t="shared" si="143"/>
        <v>0</v>
      </c>
      <c r="JI39" s="55">
        <f t="shared" si="144"/>
        <v>1500</v>
      </c>
      <c r="JJ39" s="55">
        <f t="shared" si="145"/>
        <v>0</v>
      </c>
      <c r="JK39" s="28">
        <v>3500</v>
      </c>
      <c r="JL39" s="17">
        <f t="shared" si="146"/>
        <v>0</v>
      </c>
      <c r="JM39" s="28">
        <v>1800</v>
      </c>
      <c r="JN39" s="17">
        <f t="shared" si="147"/>
        <v>0</v>
      </c>
      <c r="JO39" s="171">
        <v>1000</v>
      </c>
      <c r="JP39" s="17">
        <f t="shared" si="148"/>
        <v>0</v>
      </c>
      <c r="JQ39" s="28">
        <v>1600</v>
      </c>
      <c r="JR39" s="17">
        <f t="shared" si="149"/>
        <v>0</v>
      </c>
      <c r="JS39" s="18">
        <v>800</v>
      </c>
      <c r="JT39" s="17">
        <f t="shared" si="150"/>
        <v>0</v>
      </c>
      <c r="JU39" s="28">
        <v>2000</v>
      </c>
      <c r="JV39" s="17">
        <f t="shared" si="151"/>
        <v>0</v>
      </c>
      <c r="JW39" s="28">
        <v>850</v>
      </c>
      <c r="JX39" s="17">
        <f t="shared" si="152"/>
        <v>0</v>
      </c>
      <c r="JY39" s="29">
        <f>'[1]ՍՆՆԴԻ ՑՈՒՑԱԿ'!$H$43</f>
        <v>3600</v>
      </c>
      <c r="JZ39" s="17">
        <f t="shared" si="153"/>
        <v>0</v>
      </c>
      <c r="KA39" s="28">
        <v>750</v>
      </c>
      <c r="KB39" s="17">
        <f t="shared" si="154"/>
        <v>0</v>
      </c>
      <c r="KC39" s="28">
        <v>1500</v>
      </c>
      <c r="KD39" s="17">
        <f t="shared" si="155"/>
        <v>0</v>
      </c>
      <c r="KE39" s="28">
        <v>800</v>
      </c>
      <c r="KF39" s="17">
        <f t="shared" si="156"/>
        <v>0</v>
      </c>
      <c r="KG39" s="28">
        <v>2200</v>
      </c>
      <c r="KH39" s="17">
        <f t="shared" si="157"/>
        <v>0</v>
      </c>
      <c r="KI39" s="28">
        <v>1600</v>
      </c>
      <c r="KJ39" s="17">
        <f t="shared" si="158"/>
        <v>0</v>
      </c>
      <c r="KK39" s="28">
        <v>1500</v>
      </c>
      <c r="KL39" s="17">
        <f t="shared" si="159"/>
        <v>0</v>
      </c>
      <c r="KM39" s="28">
        <v>700</v>
      </c>
      <c r="KN39" s="17">
        <f t="shared" si="160"/>
        <v>0</v>
      </c>
      <c r="KO39" s="28">
        <v>2000</v>
      </c>
      <c r="KP39" s="17">
        <f t="shared" si="161"/>
        <v>0</v>
      </c>
      <c r="KQ39" s="28">
        <v>3000</v>
      </c>
      <c r="KR39" s="17">
        <f t="shared" si="162"/>
        <v>0</v>
      </c>
      <c r="KS39" s="18">
        <v>2000</v>
      </c>
      <c r="KT39" s="17">
        <f t="shared" si="163"/>
        <v>0</v>
      </c>
      <c r="KU39" s="28">
        <v>2800</v>
      </c>
      <c r="KV39" s="17">
        <f t="shared" si="164"/>
        <v>0</v>
      </c>
      <c r="KW39" s="28">
        <v>1500</v>
      </c>
      <c r="KX39" s="17">
        <f t="shared" si="165"/>
        <v>0</v>
      </c>
      <c r="KY39" s="169">
        <v>750</v>
      </c>
      <c r="KZ39" s="17">
        <f t="shared" si="166"/>
        <v>0</v>
      </c>
      <c r="LA39" s="61">
        <f t="shared" si="167"/>
        <v>36250</v>
      </c>
      <c r="LB39" s="55">
        <f t="shared" si="168"/>
        <v>0</v>
      </c>
      <c r="LC39" s="30">
        <v>400</v>
      </c>
      <c r="LD39" s="17">
        <f t="shared" si="169"/>
        <v>0</v>
      </c>
      <c r="LE39" s="30">
        <v>1300</v>
      </c>
      <c r="LF39" s="17">
        <f t="shared" si="170"/>
        <v>0</v>
      </c>
      <c r="LG39" s="30">
        <v>1500</v>
      </c>
      <c r="LH39" s="17">
        <f t="shared" si="171"/>
        <v>0</v>
      </c>
      <c r="LI39" s="30">
        <v>1500</v>
      </c>
      <c r="LJ39" s="17">
        <f t="shared" si="172"/>
        <v>0</v>
      </c>
      <c r="LK39" s="30">
        <v>750</v>
      </c>
      <c r="LL39" s="17">
        <f t="shared" si="173"/>
        <v>0</v>
      </c>
      <c r="LM39" s="30">
        <v>1000</v>
      </c>
      <c r="LN39" s="17">
        <f t="shared" si="174"/>
        <v>0</v>
      </c>
      <c r="LO39" s="30">
        <v>700</v>
      </c>
      <c r="LP39" s="17">
        <f t="shared" si="175"/>
        <v>0</v>
      </c>
      <c r="LQ39" s="30">
        <v>1300</v>
      </c>
      <c r="LR39" s="17">
        <f t="shared" si="176"/>
        <v>0</v>
      </c>
      <c r="LS39" s="30">
        <v>2000</v>
      </c>
      <c r="LT39" s="17">
        <f t="shared" si="177"/>
        <v>0</v>
      </c>
      <c r="LU39" s="30">
        <v>1300</v>
      </c>
      <c r="LV39" s="17">
        <f t="shared" si="178"/>
        <v>0</v>
      </c>
      <c r="LW39" s="30">
        <v>400</v>
      </c>
      <c r="LX39" s="17">
        <f t="shared" si="179"/>
        <v>0</v>
      </c>
      <c r="LY39" s="30">
        <v>1800</v>
      </c>
      <c r="LZ39" s="17">
        <f t="shared" si="180"/>
        <v>0</v>
      </c>
      <c r="MA39" s="30">
        <v>1000</v>
      </c>
      <c r="MB39" s="17">
        <f t="shared" si="181"/>
        <v>0</v>
      </c>
      <c r="MC39" s="30">
        <v>1600</v>
      </c>
      <c r="MD39" s="17">
        <f t="shared" si="182"/>
        <v>0</v>
      </c>
      <c r="ME39" s="23">
        <f t="shared" si="183"/>
        <v>16550</v>
      </c>
      <c r="MF39" s="22">
        <f t="shared" si="184"/>
        <v>0</v>
      </c>
      <c r="MG39" s="17">
        <v>800</v>
      </c>
      <c r="MH39" s="17">
        <f t="shared" si="185"/>
        <v>0</v>
      </c>
      <c r="MI39" s="55">
        <f t="shared" si="0"/>
        <v>800</v>
      </c>
      <c r="MJ39" s="55">
        <f t="shared" si="1"/>
        <v>0</v>
      </c>
      <c r="MK39" s="1">
        <v>2200</v>
      </c>
      <c r="ML39" s="55">
        <f t="shared" si="186"/>
        <v>0</v>
      </c>
      <c r="MM39" s="58">
        <f t="shared" si="187"/>
        <v>278885</v>
      </c>
      <c r="MN39" s="55">
        <f t="shared" si="2"/>
        <v>0</v>
      </c>
    </row>
    <row r="40" spans="1:352" s="24" customFormat="1" ht="36">
      <c r="A40" s="17">
        <v>32</v>
      </c>
      <c r="B40" s="18" t="s">
        <v>163</v>
      </c>
      <c r="C40" s="18" t="s">
        <v>4</v>
      </c>
      <c r="D40" s="17">
        <f>'Գնման ժամանակացույց ԱՄՓՈՓ'!D36</f>
        <v>0</v>
      </c>
      <c r="E40" s="21">
        <v>250</v>
      </c>
      <c r="F40" s="17">
        <f t="shared" si="3"/>
        <v>0</v>
      </c>
      <c r="G40" s="21">
        <v>450</v>
      </c>
      <c r="H40" s="17">
        <f t="shared" si="4"/>
        <v>0</v>
      </c>
      <c r="I40" s="21">
        <v>1250</v>
      </c>
      <c r="J40" s="17">
        <f t="shared" si="5"/>
        <v>0</v>
      </c>
      <c r="K40" s="21">
        <v>300</v>
      </c>
      <c r="L40" s="17">
        <f t="shared" si="6"/>
        <v>0</v>
      </c>
      <c r="M40" s="21">
        <v>480</v>
      </c>
      <c r="N40" s="17">
        <f t="shared" si="7"/>
        <v>0</v>
      </c>
      <c r="O40" s="21">
        <v>300</v>
      </c>
      <c r="P40" s="17">
        <f t="shared" si="8"/>
        <v>0</v>
      </c>
      <c r="Q40" s="21">
        <v>200</v>
      </c>
      <c r="R40" s="17">
        <f t="shared" si="9"/>
        <v>0</v>
      </c>
      <c r="S40" s="21">
        <v>200</v>
      </c>
      <c r="T40" s="17">
        <f t="shared" si="10"/>
        <v>0</v>
      </c>
      <c r="U40" s="21">
        <v>550</v>
      </c>
      <c r="V40" s="17">
        <f t="shared" si="11"/>
        <v>0</v>
      </c>
      <c r="W40" s="21">
        <v>60</v>
      </c>
      <c r="X40" s="17">
        <f t="shared" si="12"/>
        <v>0</v>
      </c>
      <c r="Y40" s="21">
        <v>300</v>
      </c>
      <c r="Z40" s="17">
        <f t="shared" si="13"/>
        <v>0</v>
      </c>
      <c r="AA40" s="21">
        <v>150</v>
      </c>
      <c r="AB40" s="17">
        <f t="shared" si="14"/>
        <v>0</v>
      </c>
      <c r="AC40" s="21">
        <v>140</v>
      </c>
      <c r="AD40" s="17">
        <f t="shared" si="15"/>
        <v>0</v>
      </c>
      <c r="AE40" s="21">
        <v>100</v>
      </c>
      <c r="AF40" s="17">
        <f t="shared" si="16"/>
        <v>0</v>
      </c>
      <c r="AG40" s="21">
        <v>750</v>
      </c>
      <c r="AH40" s="17">
        <f t="shared" si="17"/>
        <v>0</v>
      </c>
      <c r="AI40" s="21">
        <v>600</v>
      </c>
      <c r="AJ40" s="17">
        <f t="shared" si="18"/>
        <v>0</v>
      </c>
      <c r="AK40" s="21">
        <v>700</v>
      </c>
      <c r="AL40" s="17">
        <f t="shared" si="19"/>
        <v>0</v>
      </c>
      <c r="AM40" s="21">
        <v>250</v>
      </c>
      <c r="AN40" s="17">
        <f t="shared" si="20"/>
        <v>0</v>
      </c>
      <c r="AO40" s="21">
        <v>600</v>
      </c>
      <c r="AP40" s="17">
        <f t="shared" si="21"/>
        <v>0</v>
      </c>
      <c r="AQ40" s="21">
        <v>150</v>
      </c>
      <c r="AR40" s="17">
        <f t="shared" si="22"/>
        <v>0</v>
      </c>
      <c r="AS40" s="21">
        <v>250</v>
      </c>
      <c r="AT40" s="17">
        <f t="shared" si="23"/>
        <v>0</v>
      </c>
      <c r="AU40" s="54">
        <f t="shared" si="24"/>
        <v>8030</v>
      </c>
      <c r="AV40" s="55">
        <f t="shared" si="25"/>
        <v>0</v>
      </c>
      <c r="AW40" s="18">
        <v>750</v>
      </c>
      <c r="AX40" s="17">
        <f t="shared" si="26"/>
        <v>0</v>
      </c>
      <c r="AY40" s="18">
        <v>500</v>
      </c>
      <c r="AZ40" s="17">
        <f t="shared" si="27"/>
        <v>0</v>
      </c>
      <c r="BA40" s="18">
        <v>500</v>
      </c>
      <c r="BB40" s="17">
        <f t="shared" si="28"/>
        <v>0</v>
      </c>
      <c r="BC40" s="18">
        <v>700</v>
      </c>
      <c r="BD40" s="17">
        <f t="shared" si="29"/>
        <v>0</v>
      </c>
      <c r="BE40" s="18">
        <v>580</v>
      </c>
      <c r="BF40" s="17">
        <f t="shared" si="30"/>
        <v>0</v>
      </c>
      <c r="BG40" s="18">
        <v>150</v>
      </c>
      <c r="BH40" s="17">
        <f t="shared" si="31"/>
        <v>0</v>
      </c>
      <c r="BI40" s="18">
        <v>250</v>
      </c>
      <c r="BJ40" s="17">
        <f t="shared" si="32"/>
        <v>0</v>
      </c>
      <c r="BK40" s="18">
        <v>300</v>
      </c>
      <c r="BL40" s="17">
        <f t="shared" si="33"/>
        <v>0</v>
      </c>
      <c r="BM40" s="18">
        <v>140</v>
      </c>
      <c r="BN40" s="17">
        <f t="shared" si="34"/>
        <v>0</v>
      </c>
      <c r="BO40" s="18">
        <v>1000</v>
      </c>
      <c r="BP40" s="17">
        <f t="shared" si="35"/>
        <v>0</v>
      </c>
      <c r="BQ40" s="18">
        <v>450</v>
      </c>
      <c r="BR40" s="17">
        <f t="shared" si="36"/>
        <v>0</v>
      </c>
      <c r="BS40" s="18">
        <v>900</v>
      </c>
      <c r="BT40" s="17">
        <f t="shared" si="37"/>
        <v>0</v>
      </c>
      <c r="BU40" s="18">
        <v>250</v>
      </c>
      <c r="BV40" s="17">
        <f t="shared" si="38"/>
        <v>0</v>
      </c>
      <c r="BW40" s="55">
        <f t="shared" si="39"/>
        <v>6470</v>
      </c>
      <c r="BX40" s="55">
        <f t="shared" si="40"/>
        <v>0</v>
      </c>
      <c r="BY40" s="25">
        <v>2000</v>
      </c>
      <c r="BZ40" s="17">
        <f t="shared" si="41"/>
        <v>0</v>
      </c>
      <c r="CA40" s="18">
        <v>1500</v>
      </c>
      <c r="CB40" s="17">
        <f t="shared" si="42"/>
        <v>0</v>
      </c>
      <c r="CC40" s="25">
        <v>450</v>
      </c>
      <c r="CD40" s="17">
        <f t="shared" si="43"/>
        <v>0</v>
      </c>
      <c r="CE40" s="25">
        <v>600</v>
      </c>
      <c r="CF40" s="17">
        <f t="shared" si="44"/>
        <v>0</v>
      </c>
      <c r="CG40" s="25">
        <v>1700</v>
      </c>
      <c r="CH40" s="17">
        <f t="shared" si="45"/>
        <v>0</v>
      </c>
      <c r="CI40" s="48">
        <v>1000</v>
      </c>
      <c r="CJ40" s="17">
        <f t="shared" si="46"/>
        <v>0</v>
      </c>
      <c r="CK40" s="25">
        <v>1000</v>
      </c>
      <c r="CL40" s="17">
        <f t="shared" si="47"/>
        <v>0</v>
      </c>
      <c r="CM40" s="25">
        <v>500</v>
      </c>
      <c r="CN40" s="17">
        <f t="shared" si="48"/>
        <v>0</v>
      </c>
      <c r="CO40" s="25">
        <v>1200</v>
      </c>
      <c r="CP40" s="17">
        <f t="shared" si="49"/>
        <v>0</v>
      </c>
      <c r="CQ40" s="45">
        <v>2000</v>
      </c>
      <c r="CR40" s="17">
        <f t="shared" si="50"/>
        <v>0</v>
      </c>
      <c r="CS40" s="25">
        <v>1200</v>
      </c>
      <c r="CT40" s="17">
        <f t="shared" si="51"/>
        <v>0</v>
      </c>
      <c r="CU40" s="25">
        <v>1200</v>
      </c>
      <c r="CV40" s="17">
        <f t="shared" si="52"/>
        <v>0</v>
      </c>
      <c r="CW40" s="25">
        <v>1100</v>
      </c>
      <c r="CX40" s="17">
        <f t="shared" si="53"/>
        <v>0</v>
      </c>
      <c r="CY40" s="18">
        <v>400</v>
      </c>
      <c r="CZ40" s="17">
        <f t="shared" si="54"/>
        <v>0</v>
      </c>
      <c r="DA40" s="25">
        <v>1700</v>
      </c>
      <c r="DB40" s="17">
        <f t="shared" si="55"/>
        <v>0</v>
      </c>
      <c r="DC40" s="25">
        <v>650</v>
      </c>
      <c r="DD40" s="17">
        <f t="shared" si="56"/>
        <v>0</v>
      </c>
      <c r="DE40" s="23">
        <f t="shared" si="57"/>
        <v>18200</v>
      </c>
      <c r="DF40" s="22">
        <f t="shared" si="58"/>
        <v>0</v>
      </c>
      <c r="DG40" s="9">
        <v>580</v>
      </c>
      <c r="DH40" s="17">
        <f t="shared" si="59"/>
        <v>0</v>
      </c>
      <c r="DI40" s="9">
        <v>750</v>
      </c>
      <c r="DJ40" s="17">
        <f t="shared" si="60"/>
        <v>0</v>
      </c>
      <c r="DK40" s="9">
        <v>390</v>
      </c>
      <c r="DL40" s="17">
        <f t="shared" si="61"/>
        <v>0</v>
      </c>
      <c r="DM40" s="9">
        <v>550</v>
      </c>
      <c r="DN40" s="17">
        <f t="shared" si="62"/>
        <v>0</v>
      </c>
      <c r="DO40" s="9">
        <v>575</v>
      </c>
      <c r="DP40" s="17">
        <f t="shared" si="63"/>
        <v>0</v>
      </c>
      <c r="DQ40" s="9">
        <v>575</v>
      </c>
      <c r="DR40" s="17">
        <f t="shared" si="64"/>
        <v>0</v>
      </c>
      <c r="DS40" s="9">
        <v>400</v>
      </c>
      <c r="DT40" s="17">
        <f t="shared" si="65"/>
        <v>0</v>
      </c>
      <c r="DU40" s="55">
        <f t="shared" si="66"/>
        <v>3820</v>
      </c>
      <c r="DV40" s="59">
        <f t="shared" si="67"/>
        <v>0</v>
      </c>
      <c r="DW40" s="18">
        <v>500</v>
      </c>
      <c r="DX40" s="17">
        <f t="shared" si="68"/>
        <v>0</v>
      </c>
      <c r="DY40" s="18">
        <v>540</v>
      </c>
      <c r="DZ40" s="17">
        <f t="shared" si="69"/>
        <v>0</v>
      </c>
      <c r="EA40" s="18">
        <v>850</v>
      </c>
      <c r="EB40" s="17">
        <f t="shared" si="70"/>
        <v>0</v>
      </c>
      <c r="EC40" s="18">
        <v>650</v>
      </c>
      <c r="ED40" s="17">
        <f t="shared" si="71"/>
        <v>0</v>
      </c>
      <c r="EE40" s="18">
        <v>750</v>
      </c>
      <c r="EF40" s="17">
        <f t="shared" si="72"/>
        <v>0</v>
      </c>
      <c r="EG40" s="55">
        <f t="shared" si="73"/>
        <v>3290</v>
      </c>
      <c r="EH40" s="55">
        <f t="shared" si="74"/>
        <v>0</v>
      </c>
      <c r="EI40" s="18">
        <v>350</v>
      </c>
      <c r="EJ40" s="17">
        <f t="shared" si="75"/>
        <v>0</v>
      </c>
      <c r="EK40" s="18">
        <v>690</v>
      </c>
      <c r="EL40" s="17">
        <f t="shared" si="76"/>
        <v>0</v>
      </c>
      <c r="EM40" s="18">
        <v>200</v>
      </c>
      <c r="EN40" s="17">
        <f t="shared" si="77"/>
        <v>0</v>
      </c>
      <c r="EO40" s="18">
        <v>250</v>
      </c>
      <c r="EP40" s="17">
        <f t="shared" si="78"/>
        <v>0</v>
      </c>
      <c r="EQ40" s="18">
        <v>900</v>
      </c>
      <c r="ER40" s="17">
        <f t="shared" si="79"/>
        <v>0</v>
      </c>
      <c r="ES40" s="18">
        <v>400</v>
      </c>
      <c r="ET40" s="17">
        <f t="shared" si="80"/>
        <v>0</v>
      </c>
      <c r="EU40" s="18">
        <v>450</v>
      </c>
      <c r="EV40" s="17">
        <f t="shared" si="81"/>
        <v>0</v>
      </c>
      <c r="EW40" s="18">
        <v>690</v>
      </c>
      <c r="EX40" s="17">
        <f t="shared" si="82"/>
        <v>0</v>
      </c>
      <c r="EY40" s="18">
        <v>900</v>
      </c>
      <c r="EZ40" s="17">
        <f t="shared" si="83"/>
        <v>0</v>
      </c>
      <c r="FA40" s="18">
        <v>260</v>
      </c>
      <c r="FB40" s="17">
        <f t="shared" si="84"/>
        <v>0</v>
      </c>
      <c r="FC40" s="18">
        <v>220</v>
      </c>
      <c r="FD40" s="17">
        <f t="shared" si="85"/>
        <v>0</v>
      </c>
      <c r="FE40" s="18">
        <v>220</v>
      </c>
      <c r="FF40" s="17">
        <f t="shared" si="86"/>
        <v>0</v>
      </c>
      <c r="FG40" s="55">
        <f t="shared" si="87"/>
        <v>5530</v>
      </c>
      <c r="FH40" s="55">
        <f t="shared" si="88"/>
        <v>0</v>
      </c>
      <c r="FI40" s="18">
        <v>200</v>
      </c>
      <c r="FJ40" s="17">
        <f t="shared" si="89"/>
        <v>0</v>
      </c>
      <c r="FK40" s="27">
        <v>850</v>
      </c>
      <c r="FL40" s="17">
        <f t="shared" si="90"/>
        <v>0</v>
      </c>
      <c r="FM40" s="18">
        <v>2000</v>
      </c>
      <c r="FN40" s="17">
        <f t="shared" si="91"/>
        <v>0</v>
      </c>
      <c r="FO40" s="18">
        <v>500</v>
      </c>
      <c r="FP40" s="17">
        <f t="shared" si="92"/>
        <v>0</v>
      </c>
      <c r="FQ40" s="18">
        <v>600</v>
      </c>
      <c r="FR40" s="17">
        <f t="shared" si="93"/>
        <v>0</v>
      </c>
      <c r="FS40" s="17">
        <v>700</v>
      </c>
      <c r="FT40" s="17">
        <f t="shared" si="94"/>
        <v>0</v>
      </c>
      <c r="FU40" s="18">
        <v>1000</v>
      </c>
      <c r="FV40" s="17">
        <f t="shared" si="95"/>
        <v>0</v>
      </c>
      <c r="FW40" s="17">
        <v>1000</v>
      </c>
      <c r="FX40" s="17">
        <f t="shared" si="96"/>
        <v>0</v>
      </c>
      <c r="FY40" s="18">
        <v>700</v>
      </c>
      <c r="FZ40" s="17">
        <f t="shared" si="97"/>
        <v>0</v>
      </c>
      <c r="GA40" s="18">
        <v>320</v>
      </c>
      <c r="GB40" s="17">
        <f t="shared" si="98"/>
        <v>0</v>
      </c>
      <c r="GC40" s="18">
        <v>750</v>
      </c>
      <c r="GD40" s="17">
        <f t="shared" si="99"/>
        <v>0</v>
      </c>
      <c r="GE40" s="18">
        <v>300</v>
      </c>
      <c r="GF40" s="17">
        <f t="shared" si="100"/>
        <v>0</v>
      </c>
      <c r="GG40" s="18">
        <v>500</v>
      </c>
      <c r="GH40" s="17">
        <f t="shared" si="101"/>
        <v>0</v>
      </c>
      <c r="GI40" s="18">
        <v>850</v>
      </c>
      <c r="GJ40" s="17">
        <f t="shared" si="102"/>
        <v>0</v>
      </c>
      <c r="GK40" s="17">
        <v>1700</v>
      </c>
      <c r="GL40" s="17">
        <f t="shared" si="103"/>
        <v>0</v>
      </c>
      <c r="GM40" s="27">
        <v>850</v>
      </c>
      <c r="GN40" s="17">
        <f t="shared" si="104"/>
        <v>0</v>
      </c>
      <c r="GO40" s="18">
        <v>1200</v>
      </c>
      <c r="GP40" s="17">
        <f t="shared" si="105"/>
        <v>0</v>
      </c>
      <c r="GQ40" s="17">
        <v>800</v>
      </c>
      <c r="GR40" s="17">
        <f t="shared" si="106"/>
        <v>0</v>
      </c>
      <c r="GS40" s="18">
        <v>400</v>
      </c>
      <c r="GT40" s="17">
        <f t="shared" si="107"/>
        <v>0</v>
      </c>
      <c r="GU40" s="18">
        <v>700</v>
      </c>
      <c r="GV40" s="17">
        <f t="shared" si="108"/>
        <v>0</v>
      </c>
      <c r="GW40" s="18">
        <v>1500</v>
      </c>
      <c r="GX40" s="17">
        <f t="shared" si="109"/>
        <v>0</v>
      </c>
      <c r="GY40" s="17">
        <v>700</v>
      </c>
      <c r="GZ40" s="17">
        <f t="shared" si="110"/>
        <v>0</v>
      </c>
      <c r="HA40" s="55">
        <f t="shared" si="111"/>
        <v>18120</v>
      </c>
      <c r="HB40" s="55">
        <f t="shared" si="112"/>
        <v>0</v>
      </c>
      <c r="HC40" s="28">
        <v>250</v>
      </c>
      <c r="HD40" s="17">
        <f t="shared" si="113"/>
        <v>0</v>
      </c>
      <c r="HE40" s="28">
        <v>350</v>
      </c>
      <c r="HF40" s="17">
        <f t="shared" si="114"/>
        <v>0</v>
      </c>
      <c r="HG40" s="28">
        <v>700</v>
      </c>
      <c r="HH40" s="17">
        <f t="shared" si="115"/>
        <v>0</v>
      </c>
      <c r="HI40" s="28">
        <v>1500</v>
      </c>
      <c r="HJ40" s="17">
        <f t="shared" si="116"/>
        <v>0</v>
      </c>
      <c r="HK40" s="28">
        <v>500</v>
      </c>
      <c r="HL40" s="17">
        <f t="shared" si="117"/>
        <v>0</v>
      </c>
      <c r="HM40" s="28">
        <v>1000</v>
      </c>
      <c r="HN40" s="17">
        <f t="shared" si="118"/>
        <v>0</v>
      </c>
      <c r="HO40" s="28">
        <v>600</v>
      </c>
      <c r="HP40" s="17">
        <f t="shared" si="119"/>
        <v>0</v>
      </c>
      <c r="HQ40" s="28">
        <v>275</v>
      </c>
      <c r="HR40" s="17">
        <f t="shared" si="120"/>
        <v>0</v>
      </c>
      <c r="HS40" s="28">
        <v>500</v>
      </c>
      <c r="HT40" s="17">
        <f t="shared" si="121"/>
        <v>0</v>
      </c>
      <c r="HU40" s="28">
        <v>400</v>
      </c>
      <c r="HV40" s="17">
        <f t="shared" si="122"/>
        <v>0</v>
      </c>
      <c r="HW40" s="28">
        <v>350</v>
      </c>
      <c r="HX40" s="17">
        <f t="shared" si="123"/>
        <v>0</v>
      </c>
      <c r="HY40" s="28">
        <v>600</v>
      </c>
      <c r="HZ40" s="17">
        <f t="shared" si="124"/>
        <v>0</v>
      </c>
      <c r="IA40" s="28">
        <v>1200</v>
      </c>
      <c r="IB40" s="17">
        <f t="shared" si="125"/>
        <v>0</v>
      </c>
      <c r="IC40" s="28">
        <v>190</v>
      </c>
      <c r="ID40" s="17">
        <f t="shared" si="126"/>
        <v>0</v>
      </c>
      <c r="IE40" s="28">
        <v>500</v>
      </c>
      <c r="IF40" s="17">
        <f t="shared" si="127"/>
        <v>0</v>
      </c>
      <c r="IG40" s="28">
        <v>425</v>
      </c>
      <c r="IH40" s="17">
        <f t="shared" si="128"/>
        <v>0</v>
      </c>
      <c r="II40" s="28">
        <v>2500</v>
      </c>
      <c r="IJ40" s="17">
        <f t="shared" si="129"/>
        <v>0</v>
      </c>
      <c r="IK40" s="28">
        <v>700</v>
      </c>
      <c r="IL40" s="17">
        <f t="shared" si="130"/>
        <v>0</v>
      </c>
      <c r="IM40" s="28">
        <v>2000</v>
      </c>
      <c r="IN40" s="17">
        <f t="shared" si="131"/>
        <v>0</v>
      </c>
      <c r="IO40" s="28">
        <v>260</v>
      </c>
      <c r="IP40" s="17">
        <f t="shared" si="132"/>
        <v>0</v>
      </c>
      <c r="IQ40" s="28">
        <v>1300</v>
      </c>
      <c r="IR40" s="17">
        <f t="shared" si="133"/>
        <v>0</v>
      </c>
      <c r="IS40" s="28">
        <v>500</v>
      </c>
      <c r="IT40" s="17">
        <f t="shared" si="134"/>
        <v>0</v>
      </c>
      <c r="IU40" s="55">
        <f t="shared" si="135"/>
        <v>16600</v>
      </c>
      <c r="IV40" s="55">
        <f t="shared" si="136"/>
        <v>0</v>
      </c>
      <c r="IW40" s="18">
        <v>400</v>
      </c>
      <c r="IX40" s="17">
        <f t="shared" si="137"/>
        <v>0</v>
      </c>
      <c r="IY40" s="18">
        <v>300</v>
      </c>
      <c r="IZ40" s="17">
        <f t="shared" si="138"/>
        <v>0</v>
      </c>
      <c r="JA40" s="18">
        <v>150</v>
      </c>
      <c r="JB40" s="17">
        <f t="shared" si="139"/>
        <v>0</v>
      </c>
      <c r="JC40" s="18">
        <v>150</v>
      </c>
      <c r="JD40" s="17">
        <f t="shared" si="140"/>
        <v>0</v>
      </c>
      <c r="JE40" s="55">
        <f t="shared" si="141"/>
        <v>1000</v>
      </c>
      <c r="JF40" s="55">
        <f t="shared" si="142"/>
        <v>0</v>
      </c>
      <c r="JG40" s="18">
        <v>400</v>
      </c>
      <c r="JH40" s="17">
        <f t="shared" si="143"/>
        <v>0</v>
      </c>
      <c r="JI40" s="55">
        <f t="shared" si="144"/>
        <v>400</v>
      </c>
      <c r="JJ40" s="55">
        <f t="shared" si="145"/>
        <v>0</v>
      </c>
      <c r="JK40" s="28">
        <v>2000</v>
      </c>
      <c r="JL40" s="17">
        <f t="shared" si="146"/>
        <v>0</v>
      </c>
      <c r="JM40" s="28">
        <v>400</v>
      </c>
      <c r="JN40" s="17">
        <f t="shared" si="147"/>
        <v>0</v>
      </c>
      <c r="JO40" s="171">
        <v>560</v>
      </c>
      <c r="JP40" s="17">
        <f t="shared" si="148"/>
        <v>0</v>
      </c>
      <c r="JQ40" s="28">
        <v>600</v>
      </c>
      <c r="JR40" s="17">
        <f t="shared" si="149"/>
        <v>0</v>
      </c>
      <c r="JS40" s="18">
        <v>300</v>
      </c>
      <c r="JT40" s="17">
        <f t="shared" si="150"/>
        <v>0</v>
      </c>
      <c r="JU40" s="28">
        <v>600</v>
      </c>
      <c r="JV40" s="17">
        <f t="shared" si="151"/>
        <v>0</v>
      </c>
      <c r="JW40" s="28">
        <v>650</v>
      </c>
      <c r="JX40" s="17">
        <f t="shared" si="152"/>
        <v>0</v>
      </c>
      <c r="JY40" s="29">
        <f>'[1]ՍՆՆԴԻ ՑՈՒՑԱԿ'!$H$44</f>
        <v>2352</v>
      </c>
      <c r="JZ40" s="17">
        <f t="shared" si="153"/>
        <v>0</v>
      </c>
      <c r="KA40" s="28">
        <v>375</v>
      </c>
      <c r="KB40" s="17">
        <f t="shared" si="154"/>
        <v>0</v>
      </c>
      <c r="KC40" s="28">
        <v>400</v>
      </c>
      <c r="KD40" s="17">
        <f t="shared" si="155"/>
        <v>0</v>
      </c>
      <c r="KE40" s="28">
        <v>800</v>
      </c>
      <c r="KF40" s="17">
        <f t="shared" si="156"/>
        <v>0</v>
      </c>
      <c r="KG40" s="28">
        <v>1000</v>
      </c>
      <c r="KH40" s="17">
        <f t="shared" si="157"/>
        <v>0</v>
      </c>
      <c r="KI40" s="28">
        <v>600</v>
      </c>
      <c r="KJ40" s="17">
        <f t="shared" si="158"/>
        <v>0</v>
      </c>
      <c r="KK40" s="28">
        <v>650</v>
      </c>
      <c r="KL40" s="17">
        <f t="shared" si="159"/>
        <v>0</v>
      </c>
      <c r="KM40" s="28">
        <v>450</v>
      </c>
      <c r="KN40" s="17">
        <f t="shared" si="160"/>
        <v>0</v>
      </c>
      <c r="KO40" s="28">
        <v>400</v>
      </c>
      <c r="KP40" s="17">
        <f t="shared" si="161"/>
        <v>0</v>
      </c>
      <c r="KQ40" s="28">
        <v>1000</v>
      </c>
      <c r="KR40" s="17">
        <f t="shared" si="162"/>
        <v>0</v>
      </c>
      <c r="KS40" s="18">
        <v>500</v>
      </c>
      <c r="KT40" s="17">
        <f t="shared" si="163"/>
        <v>0</v>
      </c>
      <c r="KU40" s="28">
        <v>320</v>
      </c>
      <c r="KV40" s="17">
        <f t="shared" si="164"/>
        <v>0</v>
      </c>
      <c r="KW40" s="28">
        <v>500</v>
      </c>
      <c r="KX40" s="17">
        <f t="shared" si="165"/>
        <v>0</v>
      </c>
      <c r="KY40" s="169">
        <v>760</v>
      </c>
      <c r="KZ40" s="17">
        <f t="shared" si="166"/>
        <v>0</v>
      </c>
      <c r="LA40" s="61">
        <f t="shared" si="167"/>
        <v>15217</v>
      </c>
      <c r="LB40" s="55">
        <f t="shared" si="168"/>
        <v>0</v>
      </c>
      <c r="LC40" s="30">
        <v>200</v>
      </c>
      <c r="LD40" s="17">
        <f t="shared" si="169"/>
        <v>0</v>
      </c>
      <c r="LE40" s="30">
        <v>360</v>
      </c>
      <c r="LF40" s="17">
        <f t="shared" si="170"/>
        <v>0</v>
      </c>
      <c r="LG40" s="30">
        <v>520</v>
      </c>
      <c r="LH40" s="17">
        <f t="shared" si="171"/>
        <v>0</v>
      </c>
      <c r="LI40" s="30">
        <v>500</v>
      </c>
      <c r="LJ40" s="17">
        <f t="shared" si="172"/>
        <v>0</v>
      </c>
      <c r="LK40" s="30">
        <v>300</v>
      </c>
      <c r="LL40" s="17">
        <f t="shared" si="173"/>
        <v>0</v>
      </c>
      <c r="LM40" s="30">
        <v>360</v>
      </c>
      <c r="LN40" s="17">
        <f t="shared" si="174"/>
        <v>0</v>
      </c>
      <c r="LO40" s="30">
        <v>200</v>
      </c>
      <c r="LP40" s="17">
        <f t="shared" si="175"/>
        <v>0</v>
      </c>
      <c r="LQ40" s="30">
        <v>300</v>
      </c>
      <c r="LR40" s="17">
        <f t="shared" si="176"/>
        <v>0</v>
      </c>
      <c r="LS40" s="30">
        <v>450</v>
      </c>
      <c r="LT40" s="17">
        <f t="shared" si="177"/>
        <v>0</v>
      </c>
      <c r="LU40" s="30">
        <v>400</v>
      </c>
      <c r="LV40" s="17">
        <f t="shared" si="178"/>
        <v>0</v>
      </c>
      <c r="LW40" s="30">
        <v>150</v>
      </c>
      <c r="LX40" s="17">
        <f t="shared" si="179"/>
        <v>0</v>
      </c>
      <c r="LY40" s="30">
        <v>550</v>
      </c>
      <c r="LZ40" s="17">
        <f t="shared" si="180"/>
        <v>0</v>
      </c>
      <c r="MA40" s="30">
        <v>250</v>
      </c>
      <c r="MB40" s="17">
        <f t="shared" si="181"/>
        <v>0</v>
      </c>
      <c r="MC40" s="30">
        <v>600</v>
      </c>
      <c r="MD40" s="17">
        <f t="shared" si="182"/>
        <v>0</v>
      </c>
      <c r="ME40" s="23">
        <f t="shared" si="183"/>
        <v>5140</v>
      </c>
      <c r="MF40" s="22">
        <f t="shared" si="184"/>
        <v>0</v>
      </c>
      <c r="MG40" s="17">
        <v>500</v>
      </c>
      <c r="MH40" s="17">
        <f t="shared" si="185"/>
        <v>0</v>
      </c>
      <c r="MI40" s="55">
        <f t="shared" si="0"/>
        <v>500</v>
      </c>
      <c r="MJ40" s="55">
        <f t="shared" si="1"/>
        <v>0</v>
      </c>
      <c r="MK40" s="1">
        <v>850</v>
      </c>
      <c r="ML40" s="55">
        <f t="shared" si="186"/>
        <v>0</v>
      </c>
      <c r="MM40" s="58">
        <f t="shared" si="187"/>
        <v>103167</v>
      </c>
      <c r="MN40" s="55">
        <f t="shared" si="2"/>
        <v>0</v>
      </c>
    </row>
    <row r="41" spans="1:352" s="24" customFormat="1" ht="36">
      <c r="A41" s="17">
        <v>33</v>
      </c>
      <c r="B41" s="18" t="s">
        <v>164</v>
      </c>
      <c r="C41" s="18" t="s">
        <v>4</v>
      </c>
      <c r="D41" s="17">
        <f>'Գնման ժամանակացույց ԱՄՓՈՓ'!D37</f>
        <v>0</v>
      </c>
      <c r="E41" s="21">
        <v>250</v>
      </c>
      <c r="F41" s="17">
        <f t="shared" si="3"/>
        <v>0</v>
      </c>
      <c r="G41" s="21">
        <v>450</v>
      </c>
      <c r="H41" s="17">
        <f t="shared" si="4"/>
        <v>0</v>
      </c>
      <c r="I41" s="21">
        <v>1250</v>
      </c>
      <c r="J41" s="17">
        <f t="shared" si="5"/>
        <v>0</v>
      </c>
      <c r="K41" s="21">
        <v>300</v>
      </c>
      <c r="L41" s="17">
        <f t="shared" si="6"/>
        <v>0</v>
      </c>
      <c r="M41" s="21">
        <v>480</v>
      </c>
      <c r="N41" s="17">
        <f t="shared" si="7"/>
        <v>0</v>
      </c>
      <c r="O41" s="21">
        <v>200</v>
      </c>
      <c r="P41" s="17">
        <f t="shared" si="8"/>
        <v>0</v>
      </c>
      <c r="Q41" s="21">
        <v>200</v>
      </c>
      <c r="R41" s="17">
        <f t="shared" si="9"/>
        <v>0</v>
      </c>
      <c r="S41" s="21">
        <v>200</v>
      </c>
      <c r="T41" s="17">
        <f t="shared" si="10"/>
        <v>0</v>
      </c>
      <c r="U41" s="21">
        <v>550</v>
      </c>
      <c r="V41" s="17">
        <f t="shared" si="11"/>
        <v>0</v>
      </c>
      <c r="W41" s="21">
        <v>60</v>
      </c>
      <c r="X41" s="17">
        <f t="shared" si="12"/>
        <v>0</v>
      </c>
      <c r="Y41" s="21">
        <v>300</v>
      </c>
      <c r="Z41" s="17">
        <f t="shared" si="13"/>
        <v>0</v>
      </c>
      <c r="AA41" s="21">
        <v>140</v>
      </c>
      <c r="AB41" s="17">
        <f t="shared" si="14"/>
        <v>0</v>
      </c>
      <c r="AC41" s="21">
        <v>140</v>
      </c>
      <c r="AD41" s="17">
        <f t="shared" si="15"/>
        <v>0</v>
      </c>
      <c r="AE41" s="21">
        <v>150</v>
      </c>
      <c r="AF41" s="17">
        <f t="shared" si="16"/>
        <v>0</v>
      </c>
      <c r="AG41" s="21">
        <v>750</v>
      </c>
      <c r="AH41" s="17">
        <f t="shared" si="17"/>
        <v>0</v>
      </c>
      <c r="AI41" s="21">
        <v>600</v>
      </c>
      <c r="AJ41" s="17">
        <f t="shared" si="18"/>
        <v>0</v>
      </c>
      <c r="AK41" s="21">
        <v>500</v>
      </c>
      <c r="AL41" s="17">
        <f t="shared" si="19"/>
        <v>0</v>
      </c>
      <c r="AM41" s="21">
        <v>200</v>
      </c>
      <c r="AN41" s="17">
        <f t="shared" si="20"/>
        <v>0</v>
      </c>
      <c r="AO41" s="21">
        <v>500</v>
      </c>
      <c r="AP41" s="17">
        <f t="shared" si="21"/>
        <v>0</v>
      </c>
      <c r="AQ41" s="21">
        <v>150</v>
      </c>
      <c r="AR41" s="17">
        <f t="shared" si="22"/>
        <v>0</v>
      </c>
      <c r="AS41" s="21">
        <v>250</v>
      </c>
      <c r="AT41" s="17">
        <f t="shared" si="23"/>
        <v>0</v>
      </c>
      <c r="AU41" s="54">
        <f t="shared" si="24"/>
        <v>7620</v>
      </c>
      <c r="AV41" s="55">
        <f t="shared" si="25"/>
        <v>0</v>
      </c>
      <c r="AW41" s="18">
        <v>650</v>
      </c>
      <c r="AX41" s="17">
        <f t="shared" si="26"/>
        <v>0</v>
      </c>
      <c r="AY41" s="18">
        <v>500</v>
      </c>
      <c r="AZ41" s="17">
        <f t="shared" si="27"/>
        <v>0</v>
      </c>
      <c r="BA41" s="18">
        <v>300</v>
      </c>
      <c r="BB41" s="17">
        <f t="shared" si="28"/>
        <v>0</v>
      </c>
      <c r="BC41" s="18">
        <v>700</v>
      </c>
      <c r="BD41" s="17">
        <f t="shared" si="29"/>
        <v>0</v>
      </c>
      <c r="BE41" s="18">
        <v>350</v>
      </c>
      <c r="BF41" s="17">
        <f t="shared" si="30"/>
        <v>0</v>
      </c>
      <c r="BG41" s="18">
        <v>120</v>
      </c>
      <c r="BH41" s="17">
        <f t="shared" si="31"/>
        <v>0</v>
      </c>
      <c r="BI41" s="18">
        <v>250</v>
      </c>
      <c r="BJ41" s="17">
        <f t="shared" si="32"/>
        <v>0</v>
      </c>
      <c r="BK41" s="18">
        <v>300</v>
      </c>
      <c r="BL41" s="17">
        <f t="shared" si="33"/>
        <v>0</v>
      </c>
      <c r="BM41" s="18">
        <v>140</v>
      </c>
      <c r="BN41" s="17">
        <f t="shared" si="34"/>
        <v>0</v>
      </c>
      <c r="BO41" s="18">
        <v>400</v>
      </c>
      <c r="BP41" s="17">
        <f t="shared" si="35"/>
        <v>0</v>
      </c>
      <c r="BQ41" s="18">
        <v>320</v>
      </c>
      <c r="BR41" s="17">
        <f t="shared" si="36"/>
        <v>0</v>
      </c>
      <c r="BS41" s="18">
        <v>600</v>
      </c>
      <c r="BT41" s="17">
        <f t="shared" si="37"/>
        <v>0</v>
      </c>
      <c r="BU41" s="18">
        <v>250</v>
      </c>
      <c r="BV41" s="17">
        <f t="shared" si="38"/>
        <v>0</v>
      </c>
      <c r="BW41" s="55">
        <f t="shared" si="39"/>
        <v>4880</v>
      </c>
      <c r="BX41" s="55">
        <f t="shared" si="40"/>
        <v>0</v>
      </c>
      <c r="BY41" s="25">
        <v>2000</v>
      </c>
      <c r="BZ41" s="17">
        <f t="shared" si="41"/>
        <v>0</v>
      </c>
      <c r="CA41" s="18">
        <v>1500</v>
      </c>
      <c r="CB41" s="17">
        <f t="shared" si="42"/>
        <v>0</v>
      </c>
      <c r="CC41" s="25">
        <v>550</v>
      </c>
      <c r="CD41" s="17">
        <f t="shared" si="43"/>
        <v>0</v>
      </c>
      <c r="CE41" s="25">
        <v>600</v>
      </c>
      <c r="CF41" s="17">
        <f t="shared" si="44"/>
        <v>0</v>
      </c>
      <c r="CG41" s="25">
        <v>1300</v>
      </c>
      <c r="CH41" s="17">
        <f t="shared" si="45"/>
        <v>0</v>
      </c>
      <c r="CI41" s="48">
        <v>1000</v>
      </c>
      <c r="CJ41" s="17">
        <f t="shared" si="46"/>
        <v>0</v>
      </c>
      <c r="CK41" s="25">
        <v>1000</v>
      </c>
      <c r="CL41" s="17">
        <f t="shared" si="47"/>
        <v>0</v>
      </c>
      <c r="CM41" s="25">
        <v>500</v>
      </c>
      <c r="CN41" s="17">
        <f t="shared" si="48"/>
        <v>0</v>
      </c>
      <c r="CO41" s="25">
        <v>1200</v>
      </c>
      <c r="CP41" s="17">
        <f t="shared" si="49"/>
        <v>0</v>
      </c>
      <c r="CQ41" s="25">
        <v>1000</v>
      </c>
      <c r="CR41" s="17">
        <f t="shared" si="50"/>
        <v>0</v>
      </c>
      <c r="CS41" s="25">
        <v>1000</v>
      </c>
      <c r="CT41" s="17">
        <f t="shared" si="51"/>
        <v>0</v>
      </c>
      <c r="CU41" s="25">
        <v>1200</v>
      </c>
      <c r="CV41" s="17">
        <f t="shared" si="52"/>
        <v>0</v>
      </c>
      <c r="CW41" s="25">
        <v>1200</v>
      </c>
      <c r="CX41" s="17">
        <f t="shared" si="53"/>
        <v>0</v>
      </c>
      <c r="CY41" s="18">
        <v>400</v>
      </c>
      <c r="CZ41" s="17">
        <f t="shared" si="54"/>
        <v>0</v>
      </c>
      <c r="DA41" s="25">
        <v>1700</v>
      </c>
      <c r="DB41" s="17">
        <f t="shared" si="55"/>
        <v>0</v>
      </c>
      <c r="DC41" s="25">
        <v>450</v>
      </c>
      <c r="DD41" s="17">
        <f t="shared" si="56"/>
        <v>0</v>
      </c>
      <c r="DE41" s="23">
        <f t="shared" si="57"/>
        <v>16600</v>
      </c>
      <c r="DF41" s="22">
        <f t="shared" si="58"/>
        <v>0</v>
      </c>
      <c r="DG41" s="9">
        <v>500</v>
      </c>
      <c r="DH41" s="17">
        <f t="shared" si="59"/>
        <v>0</v>
      </c>
      <c r="DI41" s="9">
        <v>750</v>
      </c>
      <c r="DJ41" s="17">
        <f t="shared" si="60"/>
        <v>0</v>
      </c>
      <c r="DK41" s="9">
        <v>350</v>
      </c>
      <c r="DL41" s="17">
        <f t="shared" si="61"/>
        <v>0</v>
      </c>
      <c r="DM41" s="9">
        <v>500</v>
      </c>
      <c r="DN41" s="17">
        <f t="shared" si="62"/>
        <v>0</v>
      </c>
      <c r="DO41" s="9">
        <v>500</v>
      </c>
      <c r="DP41" s="17">
        <f t="shared" si="63"/>
        <v>0</v>
      </c>
      <c r="DQ41" s="9">
        <v>500</v>
      </c>
      <c r="DR41" s="17">
        <f t="shared" si="64"/>
        <v>0</v>
      </c>
      <c r="DS41" s="9">
        <v>380</v>
      </c>
      <c r="DT41" s="17">
        <f t="shared" si="65"/>
        <v>0</v>
      </c>
      <c r="DU41" s="55">
        <f t="shared" si="66"/>
        <v>3480</v>
      </c>
      <c r="DV41" s="59">
        <f t="shared" si="67"/>
        <v>0</v>
      </c>
      <c r="DW41" s="18">
        <v>500</v>
      </c>
      <c r="DX41" s="17">
        <f t="shared" si="68"/>
        <v>0</v>
      </c>
      <c r="DY41" s="18">
        <v>540</v>
      </c>
      <c r="DZ41" s="17">
        <f t="shared" si="69"/>
        <v>0</v>
      </c>
      <c r="EA41" s="18">
        <v>850</v>
      </c>
      <c r="EB41" s="17">
        <f t="shared" si="70"/>
        <v>0</v>
      </c>
      <c r="EC41" s="18">
        <v>650</v>
      </c>
      <c r="ED41" s="17">
        <f t="shared" si="71"/>
        <v>0</v>
      </c>
      <c r="EE41" s="18">
        <v>750</v>
      </c>
      <c r="EF41" s="17">
        <f t="shared" si="72"/>
        <v>0</v>
      </c>
      <c r="EG41" s="55">
        <f t="shared" si="73"/>
        <v>3290</v>
      </c>
      <c r="EH41" s="55">
        <f t="shared" si="74"/>
        <v>0</v>
      </c>
      <c r="EI41" s="18">
        <v>350</v>
      </c>
      <c r="EJ41" s="17">
        <f t="shared" si="75"/>
        <v>0</v>
      </c>
      <c r="EK41" s="18">
        <v>450</v>
      </c>
      <c r="EL41" s="17">
        <f t="shared" si="76"/>
        <v>0</v>
      </c>
      <c r="EM41" s="18">
        <v>200</v>
      </c>
      <c r="EN41" s="17">
        <f t="shared" si="77"/>
        <v>0</v>
      </c>
      <c r="EO41" s="18">
        <v>250</v>
      </c>
      <c r="EP41" s="17">
        <f t="shared" si="78"/>
        <v>0</v>
      </c>
      <c r="EQ41" s="18">
        <v>900</v>
      </c>
      <c r="ER41" s="17">
        <f t="shared" si="79"/>
        <v>0</v>
      </c>
      <c r="ES41" s="18">
        <v>400</v>
      </c>
      <c r="ET41" s="17">
        <f t="shared" si="80"/>
        <v>0</v>
      </c>
      <c r="EU41" s="18">
        <v>450</v>
      </c>
      <c r="EV41" s="17">
        <f t="shared" si="81"/>
        <v>0</v>
      </c>
      <c r="EW41" s="18">
        <v>690</v>
      </c>
      <c r="EX41" s="17">
        <f t="shared" si="82"/>
        <v>0</v>
      </c>
      <c r="EY41" s="18">
        <v>900</v>
      </c>
      <c r="EZ41" s="17">
        <f t="shared" si="83"/>
        <v>0</v>
      </c>
      <c r="FA41" s="18">
        <v>185</v>
      </c>
      <c r="FB41" s="17">
        <f t="shared" si="84"/>
        <v>0</v>
      </c>
      <c r="FC41" s="18">
        <v>150</v>
      </c>
      <c r="FD41" s="17">
        <f t="shared" si="85"/>
        <v>0</v>
      </c>
      <c r="FE41" s="18">
        <v>150</v>
      </c>
      <c r="FF41" s="17">
        <f t="shared" si="86"/>
        <v>0</v>
      </c>
      <c r="FG41" s="55">
        <f t="shared" si="87"/>
        <v>5075</v>
      </c>
      <c r="FH41" s="55">
        <f t="shared" si="88"/>
        <v>0</v>
      </c>
      <c r="FI41" s="18">
        <v>200</v>
      </c>
      <c r="FJ41" s="17">
        <f t="shared" si="89"/>
        <v>0</v>
      </c>
      <c r="FK41" s="27">
        <v>850</v>
      </c>
      <c r="FL41" s="17">
        <f t="shared" si="90"/>
        <v>0</v>
      </c>
      <c r="FM41" s="18">
        <v>2000</v>
      </c>
      <c r="FN41" s="17">
        <f t="shared" si="91"/>
        <v>0</v>
      </c>
      <c r="FO41" s="18">
        <v>300</v>
      </c>
      <c r="FP41" s="17">
        <f t="shared" si="92"/>
        <v>0</v>
      </c>
      <c r="FQ41" s="18">
        <v>600</v>
      </c>
      <c r="FR41" s="17">
        <f t="shared" si="93"/>
        <v>0</v>
      </c>
      <c r="FS41" s="17">
        <v>600</v>
      </c>
      <c r="FT41" s="17">
        <f t="shared" si="94"/>
        <v>0</v>
      </c>
      <c r="FU41" s="18">
        <v>1000</v>
      </c>
      <c r="FV41" s="17">
        <f t="shared" si="95"/>
        <v>0</v>
      </c>
      <c r="FW41" s="17">
        <v>1000</v>
      </c>
      <c r="FX41" s="17">
        <f t="shared" si="96"/>
        <v>0</v>
      </c>
      <c r="FY41" s="18">
        <v>700</v>
      </c>
      <c r="FZ41" s="17">
        <f t="shared" si="97"/>
        <v>0</v>
      </c>
      <c r="GA41" s="18">
        <v>230</v>
      </c>
      <c r="GB41" s="17">
        <f t="shared" si="98"/>
        <v>0</v>
      </c>
      <c r="GC41" s="18">
        <v>750</v>
      </c>
      <c r="GD41" s="17">
        <f t="shared" si="99"/>
        <v>0</v>
      </c>
      <c r="GE41" s="18">
        <v>300</v>
      </c>
      <c r="GF41" s="17">
        <f t="shared" si="100"/>
        <v>0</v>
      </c>
      <c r="GG41" s="18">
        <v>500</v>
      </c>
      <c r="GH41" s="17">
        <f t="shared" si="101"/>
        <v>0</v>
      </c>
      <c r="GI41" s="18">
        <v>800</v>
      </c>
      <c r="GJ41" s="17">
        <f t="shared" si="102"/>
        <v>0</v>
      </c>
      <c r="GK41" s="17">
        <v>1800</v>
      </c>
      <c r="GL41" s="17">
        <f t="shared" si="103"/>
        <v>0</v>
      </c>
      <c r="GM41" s="27">
        <v>850</v>
      </c>
      <c r="GN41" s="17">
        <f t="shared" si="104"/>
        <v>0</v>
      </c>
      <c r="GO41" s="18">
        <v>1000</v>
      </c>
      <c r="GP41" s="17">
        <f t="shared" si="105"/>
        <v>0</v>
      </c>
      <c r="GQ41" s="17">
        <v>800</v>
      </c>
      <c r="GR41" s="17">
        <f t="shared" si="106"/>
        <v>0</v>
      </c>
      <c r="GS41" s="18">
        <v>400</v>
      </c>
      <c r="GT41" s="17">
        <f t="shared" si="107"/>
        <v>0</v>
      </c>
      <c r="GU41" s="18">
        <v>700</v>
      </c>
      <c r="GV41" s="17">
        <f t="shared" si="108"/>
        <v>0</v>
      </c>
      <c r="GW41" s="18">
        <v>1500</v>
      </c>
      <c r="GX41" s="17">
        <f t="shared" si="109"/>
        <v>0</v>
      </c>
      <c r="GY41" s="17">
        <v>600</v>
      </c>
      <c r="GZ41" s="17">
        <f t="shared" si="110"/>
        <v>0</v>
      </c>
      <c r="HA41" s="55">
        <f t="shared" si="111"/>
        <v>17480</v>
      </c>
      <c r="HB41" s="55">
        <f t="shared" si="112"/>
        <v>0</v>
      </c>
      <c r="HC41" s="28">
        <v>250</v>
      </c>
      <c r="HD41" s="17">
        <f t="shared" si="113"/>
        <v>0</v>
      </c>
      <c r="HE41" s="28">
        <v>300</v>
      </c>
      <c r="HF41" s="17">
        <f t="shared" si="114"/>
        <v>0</v>
      </c>
      <c r="HG41" s="28">
        <v>600</v>
      </c>
      <c r="HH41" s="17">
        <f t="shared" si="115"/>
        <v>0</v>
      </c>
      <c r="HI41" s="28">
        <v>1500</v>
      </c>
      <c r="HJ41" s="17">
        <f t="shared" si="116"/>
        <v>0</v>
      </c>
      <c r="HK41" s="28">
        <v>400</v>
      </c>
      <c r="HL41" s="17">
        <f t="shared" si="117"/>
        <v>0</v>
      </c>
      <c r="HM41" s="28">
        <v>1000</v>
      </c>
      <c r="HN41" s="17">
        <f t="shared" si="118"/>
        <v>0</v>
      </c>
      <c r="HO41" s="28">
        <v>600</v>
      </c>
      <c r="HP41" s="17">
        <f t="shared" si="119"/>
        <v>0</v>
      </c>
      <c r="HQ41" s="28">
        <v>275</v>
      </c>
      <c r="HR41" s="17">
        <f t="shared" si="120"/>
        <v>0</v>
      </c>
      <c r="HS41" s="28">
        <v>400</v>
      </c>
      <c r="HT41" s="17">
        <f t="shared" si="121"/>
        <v>0</v>
      </c>
      <c r="HU41" s="28">
        <v>400</v>
      </c>
      <c r="HV41" s="17">
        <f t="shared" si="122"/>
        <v>0</v>
      </c>
      <c r="HW41" s="28">
        <v>400</v>
      </c>
      <c r="HX41" s="17">
        <f t="shared" si="123"/>
        <v>0</v>
      </c>
      <c r="HY41" s="28">
        <v>400</v>
      </c>
      <c r="HZ41" s="17">
        <f t="shared" si="124"/>
        <v>0</v>
      </c>
      <c r="IA41" s="28">
        <v>1200</v>
      </c>
      <c r="IB41" s="17">
        <f t="shared" si="125"/>
        <v>0</v>
      </c>
      <c r="IC41" s="28">
        <v>210</v>
      </c>
      <c r="ID41" s="17">
        <f t="shared" si="126"/>
        <v>0</v>
      </c>
      <c r="IE41" s="28">
        <v>500</v>
      </c>
      <c r="IF41" s="17">
        <f t="shared" si="127"/>
        <v>0</v>
      </c>
      <c r="IG41" s="28">
        <v>425</v>
      </c>
      <c r="IH41" s="17">
        <f t="shared" si="128"/>
        <v>0</v>
      </c>
      <c r="II41" s="28">
        <v>2500</v>
      </c>
      <c r="IJ41" s="17">
        <f t="shared" si="129"/>
        <v>0</v>
      </c>
      <c r="IK41" s="28">
        <v>700</v>
      </c>
      <c r="IL41" s="17">
        <f t="shared" si="130"/>
        <v>0</v>
      </c>
      <c r="IM41" s="28">
        <v>1000</v>
      </c>
      <c r="IN41" s="17">
        <f t="shared" si="131"/>
        <v>0</v>
      </c>
      <c r="IO41" s="28">
        <v>250</v>
      </c>
      <c r="IP41" s="17">
        <f t="shared" si="132"/>
        <v>0</v>
      </c>
      <c r="IQ41" s="28">
        <v>1200</v>
      </c>
      <c r="IR41" s="17">
        <f t="shared" si="133"/>
        <v>0</v>
      </c>
      <c r="IS41" s="28">
        <v>400</v>
      </c>
      <c r="IT41" s="17">
        <f t="shared" si="134"/>
        <v>0</v>
      </c>
      <c r="IU41" s="55">
        <f t="shared" si="135"/>
        <v>14910</v>
      </c>
      <c r="IV41" s="55">
        <f t="shared" si="136"/>
        <v>0</v>
      </c>
      <c r="IW41" s="18">
        <v>300</v>
      </c>
      <c r="IX41" s="17">
        <f t="shared" si="137"/>
        <v>0</v>
      </c>
      <c r="IY41" s="18">
        <v>300</v>
      </c>
      <c r="IZ41" s="17">
        <f t="shared" si="138"/>
        <v>0</v>
      </c>
      <c r="JA41" s="18">
        <v>150</v>
      </c>
      <c r="JB41" s="17">
        <f t="shared" si="139"/>
        <v>0</v>
      </c>
      <c r="JC41" s="18">
        <v>120</v>
      </c>
      <c r="JD41" s="17">
        <f t="shared" si="140"/>
        <v>0</v>
      </c>
      <c r="JE41" s="55">
        <f t="shared" si="141"/>
        <v>870</v>
      </c>
      <c r="JF41" s="55">
        <f t="shared" si="142"/>
        <v>0</v>
      </c>
      <c r="JG41" s="18">
        <v>400</v>
      </c>
      <c r="JH41" s="17">
        <f t="shared" si="143"/>
        <v>0</v>
      </c>
      <c r="JI41" s="55">
        <f t="shared" si="144"/>
        <v>400</v>
      </c>
      <c r="JJ41" s="55">
        <f t="shared" si="145"/>
        <v>0</v>
      </c>
      <c r="JK41" s="28">
        <v>2500</v>
      </c>
      <c r="JL41" s="17">
        <f t="shared" si="146"/>
        <v>0</v>
      </c>
      <c r="JM41" s="28">
        <v>400</v>
      </c>
      <c r="JN41" s="17">
        <f t="shared" si="147"/>
        <v>0</v>
      </c>
      <c r="JO41" s="171">
        <v>400</v>
      </c>
      <c r="JP41" s="17">
        <f t="shared" si="148"/>
        <v>0</v>
      </c>
      <c r="JQ41" s="28">
        <v>600</v>
      </c>
      <c r="JR41" s="17">
        <f t="shared" si="149"/>
        <v>0</v>
      </c>
      <c r="JS41" s="18">
        <v>300</v>
      </c>
      <c r="JT41" s="17">
        <f t="shared" si="150"/>
        <v>0</v>
      </c>
      <c r="JU41" s="28">
        <v>600</v>
      </c>
      <c r="JV41" s="17">
        <f t="shared" si="151"/>
        <v>0</v>
      </c>
      <c r="JW41" s="28">
        <v>550</v>
      </c>
      <c r="JX41" s="17">
        <f t="shared" si="152"/>
        <v>0</v>
      </c>
      <c r="JY41" s="29">
        <f>'[1]ՍՆՆԴԻ ՑՈՒՑԱԿ'!$H$46</f>
        <v>1680</v>
      </c>
      <c r="JZ41" s="17">
        <f t="shared" si="153"/>
        <v>0</v>
      </c>
      <c r="KA41" s="28">
        <v>275</v>
      </c>
      <c r="KB41" s="17">
        <f t="shared" si="154"/>
        <v>0</v>
      </c>
      <c r="KC41" s="28">
        <v>600</v>
      </c>
      <c r="KD41" s="17">
        <f t="shared" si="155"/>
        <v>0</v>
      </c>
      <c r="KE41" s="28">
        <v>600</v>
      </c>
      <c r="KF41" s="17">
        <f t="shared" si="156"/>
        <v>0</v>
      </c>
      <c r="KG41" s="28">
        <v>1000</v>
      </c>
      <c r="KH41" s="17">
        <f t="shared" si="157"/>
        <v>0</v>
      </c>
      <c r="KI41" s="28">
        <v>600</v>
      </c>
      <c r="KJ41" s="17">
        <f t="shared" si="158"/>
        <v>0</v>
      </c>
      <c r="KK41" s="28">
        <v>450</v>
      </c>
      <c r="KL41" s="17">
        <f t="shared" si="159"/>
        <v>0</v>
      </c>
      <c r="KM41" s="28">
        <v>300</v>
      </c>
      <c r="KN41" s="17">
        <f t="shared" si="160"/>
        <v>0</v>
      </c>
      <c r="KO41" s="28">
        <v>400</v>
      </c>
      <c r="KP41" s="17">
        <f t="shared" si="161"/>
        <v>0</v>
      </c>
      <c r="KQ41" s="28">
        <v>1000</v>
      </c>
      <c r="KR41" s="17">
        <f t="shared" si="162"/>
        <v>0</v>
      </c>
      <c r="KS41" s="18">
        <v>500</v>
      </c>
      <c r="KT41" s="17">
        <f t="shared" si="163"/>
        <v>0</v>
      </c>
      <c r="KU41" s="28">
        <v>450</v>
      </c>
      <c r="KV41" s="17">
        <f t="shared" si="164"/>
        <v>0</v>
      </c>
      <c r="KW41" s="28">
        <v>500</v>
      </c>
      <c r="KX41" s="17">
        <f t="shared" si="165"/>
        <v>0</v>
      </c>
      <c r="KY41" s="169">
        <v>540</v>
      </c>
      <c r="KZ41" s="17">
        <f t="shared" si="166"/>
        <v>0</v>
      </c>
      <c r="LA41" s="61">
        <f t="shared" si="167"/>
        <v>14245</v>
      </c>
      <c r="LB41" s="55">
        <f t="shared" si="168"/>
        <v>0</v>
      </c>
      <c r="LC41" s="30">
        <v>150</v>
      </c>
      <c r="LD41" s="17">
        <f t="shared" si="169"/>
        <v>0</v>
      </c>
      <c r="LE41" s="30">
        <v>400</v>
      </c>
      <c r="LF41" s="17">
        <f t="shared" si="170"/>
        <v>0</v>
      </c>
      <c r="LG41" s="30">
        <v>520</v>
      </c>
      <c r="LH41" s="17">
        <f t="shared" si="171"/>
        <v>0</v>
      </c>
      <c r="LI41" s="30">
        <v>500</v>
      </c>
      <c r="LJ41" s="17">
        <f t="shared" si="172"/>
        <v>0</v>
      </c>
      <c r="LK41" s="30">
        <v>200</v>
      </c>
      <c r="LL41" s="17">
        <f t="shared" si="173"/>
        <v>0</v>
      </c>
      <c r="LM41" s="30">
        <v>300</v>
      </c>
      <c r="LN41" s="17">
        <f t="shared" si="174"/>
        <v>0</v>
      </c>
      <c r="LO41" s="30">
        <v>200</v>
      </c>
      <c r="LP41" s="17">
        <f t="shared" si="175"/>
        <v>0</v>
      </c>
      <c r="LQ41" s="30">
        <v>250</v>
      </c>
      <c r="LR41" s="17">
        <f t="shared" si="176"/>
        <v>0</v>
      </c>
      <c r="LS41" s="30">
        <v>400</v>
      </c>
      <c r="LT41" s="17">
        <f t="shared" si="177"/>
        <v>0</v>
      </c>
      <c r="LU41" s="30">
        <v>400</v>
      </c>
      <c r="LV41" s="17">
        <f t="shared" si="178"/>
        <v>0</v>
      </c>
      <c r="LW41" s="30">
        <v>100</v>
      </c>
      <c r="LX41" s="17">
        <f t="shared" si="179"/>
        <v>0</v>
      </c>
      <c r="LY41" s="30">
        <v>530</v>
      </c>
      <c r="LZ41" s="17">
        <f t="shared" si="180"/>
        <v>0</v>
      </c>
      <c r="MA41" s="30">
        <v>200</v>
      </c>
      <c r="MB41" s="17">
        <f t="shared" si="181"/>
        <v>0</v>
      </c>
      <c r="MC41" s="30">
        <v>600</v>
      </c>
      <c r="MD41" s="17">
        <f t="shared" si="182"/>
        <v>0</v>
      </c>
      <c r="ME41" s="23">
        <f t="shared" si="183"/>
        <v>4750</v>
      </c>
      <c r="MF41" s="22">
        <f t="shared" si="184"/>
        <v>0</v>
      </c>
      <c r="MG41" s="17">
        <v>350</v>
      </c>
      <c r="MH41" s="17">
        <f t="shared" si="185"/>
        <v>0</v>
      </c>
      <c r="MI41" s="55">
        <f t="shared" ref="MI41:MI77" si="188">MG41</f>
        <v>350</v>
      </c>
      <c r="MJ41" s="55">
        <f t="shared" ref="MJ41:MJ72" si="189">MI41*D41</f>
        <v>0</v>
      </c>
      <c r="MK41" s="1">
        <v>600</v>
      </c>
      <c r="ML41" s="55">
        <f t="shared" si="186"/>
        <v>0</v>
      </c>
      <c r="MM41" s="58">
        <f t="shared" si="187"/>
        <v>94550</v>
      </c>
      <c r="MN41" s="55">
        <f t="shared" ref="MN41:MN72" si="190">MM41*D41</f>
        <v>0</v>
      </c>
    </row>
    <row r="42" spans="1:352" s="24" customFormat="1" ht="18">
      <c r="A42" s="17">
        <v>34</v>
      </c>
      <c r="B42" s="18" t="s">
        <v>48</v>
      </c>
      <c r="C42" s="18" t="s">
        <v>4</v>
      </c>
      <c r="D42" s="17">
        <f>'Գնման ժամանակացույց ԱՄՓՈՓ'!D38</f>
        <v>0</v>
      </c>
      <c r="E42" s="21">
        <v>0</v>
      </c>
      <c r="F42" s="17">
        <f t="shared" si="3"/>
        <v>0</v>
      </c>
      <c r="G42" s="21">
        <v>320</v>
      </c>
      <c r="H42" s="17">
        <f t="shared" si="4"/>
        <v>0</v>
      </c>
      <c r="I42" s="21">
        <v>0</v>
      </c>
      <c r="J42" s="17">
        <f t="shared" si="5"/>
        <v>0</v>
      </c>
      <c r="K42" s="21">
        <v>50</v>
      </c>
      <c r="L42" s="17">
        <f t="shared" si="6"/>
        <v>0</v>
      </c>
      <c r="M42" s="21">
        <v>85</v>
      </c>
      <c r="N42" s="17">
        <f t="shared" si="7"/>
        <v>0</v>
      </c>
      <c r="O42" s="21">
        <v>50</v>
      </c>
      <c r="P42" s="17">
        <f t="shared" si="8"/>
        <v>0</v>
      </c>
      <c r="Q42" s="21">
        <v>0</v>
      </c>
      <c r="R42" s="17">
        <f t="shared" si="9"/>
        <v>0</v>
      </c>
      <c r="S42" s="21">
        <v>50</v>
      </c>
      <c r="T42" s="17">
        <f t="shared" si="10"/>
        <v>0</v>
      </c>
      <c r="U42" s="21">
        <v>80</v>
      </c>
      <c r="V42" s="17">
        <f t="shared" si="11"/>
        <v>0</v>
      </c>
      <c r="W42" s="21">
        <v>0</v>
      </c>
      <c r="X42" s="17">
        <f t="shared" si="12"/>
        <v>0</v>
      </c>
      <c r="Y42" s="21">
        <v>20</v>
      </c>
      <c r="Z42" s="17">
        <f t="shared" si="13"/>
        <v>0</v>
      </c>
      <c r="AA42" s="21">
        <v>20</v>
      </c>
      <c r="AB42" s="17">
        <f t="shared" si="14"/>
        <v>0</v>
      </c>
      <c r="AC42" s="21">
        <v>90</v>
      </c>
      <c r="AD42" s="17">
        <f t="shared" si="15"/>
        <v>0</v>
      </c>
      <c r="AE42" s="21">
        <v>50</v>
      </c>
      <c r="AF42" s="17">
        <f t="shared" si="16"/>
        <v>0</v>
      </c>
      <c r="AG42" s="21">
        <v>200</v>
      </c>
      <c r="AH42" s="17">
        <f t="shared" si="17"/>
        <v>0</v>
      </c>
      <c r="AI42" s="21">
        <v>20</v>
      </c>
      <c r="AJ42" s="17">
        <f t="shared" si="18"/>
        <v>0</v>
      </c>
      <c r="AK42" s="21">
        <v>300</v>
      </c>
      <c r="AL42" s="17">
        <f t="shared" si="19"/>
        <v>0</v>
      </c>
      <c r="AM42" s="21">
        <v>50</v>
      </c>
      <c r="AN42" s="17">
        <f t="shared" si="20"/>
        <v>0</v>
      </c>
      <c r="AO42" s="21">
        <v>135</v>
      </c>
      <c r="AP42" s="17">
        <f t="shared" si="21"/>
        <v>0</v>
      </c>
      <c r="AQ42" s="21">
        <v>80</v>
      </c>
      <c r="AR42" s="17">
        <f t="shared" si="22"/>
        <v>0</v>
      </c>
      <c r="AS42" s="21">
        <v>50</v>
      </c>
      <c r="AT42" s="17">
        <f t="shared" si="23"/>
        <v>0</v>
      </c>
      <c r="AU42" s="54">
        <f t="shared" si="24"/>
        <v>1650</v>
      </c>
      <c r="AV42" s="55">
        <f t="shared" si="25"/>
        <v>0</v>
      </c>
      <c r="AW42" s="18">
        <v>360</v>
      </c>
      <c r="AX42" s="17">
        <f t="shared" si="26"/>
        <v>0</v>
      </c>
      <c r="AY42" s="18">
        <v>120</v>
      </c>
      <c r="AZ42" s="17">
        <f t="shared" si="27"/>
        <v>0</v>
      </c>
      <c r="BA42" s="18">
        <v>50</v>
      </c>
      <c r="BB42" s="17">
        <f t="shared" si="28"/>
        <v>0</v>
      </c>
      <c r="BC42" s="18">
        <v>120</v>
      </c>
      <c r="BD42" s="17">
        <f t="shared" si="29"/>
        <v>0</v>
      </c>
      <c r="BE42" s="18">
        <v>80</v>
      </c>
      <c r="BF42" s="17">
        <f t="shared" si="30"/>
        <v>0</v>
      </c>
      <c r="BG42" s="18">
        <v>60</v>
      </c>
      <c r="BH42" s="17">
        <f t="shared" si="31"/>
        <v>0</v>
      </c>
      <c r="BI42" s="18">
        <v>80</v>
      </c>
      <c r="BJ42" s="17">
        <f t="shared" si="32"/>
        <v>0</v>
      </c>
      <c r="BK42" s="18">
        <v>50</v>
      </c>
      <c r="BL42" s="17">
        <f t="shared" si="33"/>
        <v>0</v>
      </c>
      <c r="BM42" s="18">
        <v>50</v>
      </c>
      <c r="BN42" s="17">
        <f t="shared" si="34"/>
        <v>0</v>
      </c>
      <c r="BO42" s="18">
        <v>25</v>
      </c>
      <c r="BP42" s="17">
        <f t="shared" si="35"/>
        <v>0</v>
      </c>
      <c r="BQ42" s="18">
        <v>70</v>
      </c>
      <c r="BR42" s="17">
        <f t="shared" si="36"/>
        <v>0</v>
      </c>
      <c r="BS42" s="18">
        <v>300</v>
      </c>
      <c r="BT42" s="17">
        <f t="shared" si="37"/>
        <v>0</v>
      </c>
      <c r="BU42" s="18">
        <v>5</v>
      </c>
      <c r="BV42" s="17">
        <f t="shared" si="38"/>
        <v>0</v>
      </c>
      <c r="BW42" s="55">
        <f t="shared" si="39"/>
        <v>1370</v>
      </c>
      <c r="BX42" s="55">
        <f t="shared" si="40"/>
        <v>0</v>
      </c>
      <c r="BY42" s="25">
        <v>400</v>
      </c>
      <c r="BZ42" s="17">
        <f t="shared" si="41"/>
        <v>0</v>
      </c>
      <c r="CA42" s="18">
        <v>500</v>
      </c>
      <c r="CB42" s="17">
        <f t="shared" si="42"/>
        <v>0</v>
      </c>
      <c r="CC42" s="25">
        <v>200</v>
      </c>
      <c r="CD42" s="17">
        <f t="shared" si="43"/>
        <v>0</v>
      </c>
      <c r="CE42" s="25">
        <v>350</v>
      </c>
      <c r="CF42" s="17">
        <f t="shared" si="44"/>
        <v>0</v>
      </c>
      <c r="CG42" s="25">
        <v>450</v>
      </c>
      <c r="CH42" s="17">
        <f t="shared" si="45"/>
        <v>0</v>
      </c>
      <c r="CI42" s="48">
        <v>216</v>
      </c>
      <c r="CJ42" s="17">
        <f t="shared" si="46"/>
        <v>0</v>
      </c>
      <c r="CK42" s="25">
        <v>250</v>
      </c>
      <c r="CL42" s="17">
        <f t="shared" si="47"/>
        <v>0</v>
      </c>
      <c r="CM42" s="25">
        <v>300</v>
      </c>
      <c r="CN42" s="17">
        <f t="shared" si="48"/>
        <v>0</v>
      </c>
      <c r="CO42" s="25">
        <v>200</v>
      </c>
      <c r="CP42" s="17">
        <f t="shared" si="49"/>
        <v>0</v>
      </c>
      <c r="CQ42" s="25">
        <v>480</v>
      </c>
      <c r="CR42" s="17">
        <f t="shared" si="50"/>
        <v>0</v>
      </c>
      <c r="CS42" s="25">
        <v>210</v>
      </c>
      <c r="CT42" s="17">
        <f t="shared" si="51"/>
        <v>0</v>
      </c>
      <c r="CU42" s="25">
        <v>350</v>
      </c>
      <c r="CV42" s="17">
        <f t="shared" si="52"/>
        <v>0</v>
      </c>
      <c r="CW42" s="25">
        <v>600</v>
      </c>
      <c r="CX42" s="17">
        <f t="shared" si="53"/>
        <v>0</v>
      </c>
      <c r="CY42" s="18">
        <v>300</v>
      </c>
      <c r="CZ42" s="17">
        <f t="shared" si="54"/>
        <v>0</v>
      </c>
      <c r="DA42" s="25">
        <v>300</v>
      </c>
      <c r="DB42" s="17">
        <f t="shared" si="55"/>
        <v>0</v>
      </c>
      <c r="DC42" s="25">
        <v>200</v>
      </c>
      <c r="DD42" s="17">
        <f t="shared" si="56"/>
        <v>0</v>
      </c>
      <c r="DE42" s="23">
        <f t="shared" si="57"/>
        <v>5306</v>
      </c>
      <c r="DF42" s="22">
        <f t="shared" si="58"/>
        <v>0</v>
      </c>
      <c r="DG42" s="9">
        <v>150</v>
      </c>
      <c r="DH42" s="17">
        <f t="shared" si="59"/>
        <v>0</v>
      </c>
      <c r="DI42" s="9">
        <v>210</v>
      </c>
      <c r="DJ42" s="17">
        <f t="shared" si="60"/>
        <v>0</v>
      </c>
      <c r="DK42" s="9">
        <v>105</v>
      </c>
      <c r="DL42" s="17">
        <f t="shared" si="61"/>
        <v>0</v>
      </c>
      <c r="DM42" s="9">
        <v>140</v>
      </c>
      <c r="DN42" s="17">
        <f t="shared" si="62"/>
        <v>0</v>
      </c>
      <c r="DO42" s="9">
        <v>150</v>
      </c>
      <c r="DP42" s="17">
        <f t="shared" si="63"/>
        <v>0</v>
      </c>
      <c r="DQ42" s="9">
        <v>130</v>
      </c>
      <c r="DR42" s="17">
        <f t="shared" si="64"/>
        <v>0</v>
      </c>
      <c r="DS42" s="9">
        <v>115</v>
      </c>
      <c r="DT42" s="17">
        <f t="shared" si="65"/>
        <v>0</v>
      </c>
      <c r="DU42" s="55">
        <f t="shared" si="66"/>
        <v>1000</v>
      </c>
      <c r="DV42" s="59">
        <f t="shared" si="67"/>
        <v>0</v>
      </c>
      <c r="DW42" s="18">
        <v>50</v>
      </c>
      <c r="DX42" s="17">
        <f t="shared" si="68"/>
        <v>0</v>
      </c>
      <c r="DY42" s="18">
        <v>200</v>
      </c>
      <c r="DZ42" s="17">
        <f t="shared" si="69"/>
        <v>0</v>
      </c>
      <c r="EA42" s="18">
        <v>500</v>
      </c>
      <c r="EB42" s="17">
        <f t="shared" si="70"/>
        <v>0</v>
      </c>
      <c r="EC42" s="18">
        <v>50</v>
      </c>
      <c r="ED42" s="17">
        <f t="shared" si="71"/>
        <v>0</v>
      </c>
      <c r="EE42" s="18">
        <v>480</v>
      </c>
      <c r="EF42" s="17">
        <f t="shared" si="72"/>
        <v>0</v>
      </c>
      <c r="EG42" s="55">
        <f t="shared" si="73"/>
        <v>1280</v>
      </c>
      <c r="EH42" s="55">
        <f t="shared" si="74"/>
        <v>0</v>
      </c>
      <c r="EI42" s="18">
        <v>10</v>
      </c>
      <c r="EJ42" s="17">
        <f t="shared" si="75"/>
        <v>0</v>
      </c>
      <c r="EK42" s="18">
        <v>170</v>
      </c>
      <c r="EL42" s="17">
        <f t="shared" si="76"/>
        <v>0</v>
      </c>
      <c r="EM42" s="18">
        <v>100</v>
      </c>
      <c r="EN42" s="17">
        <f t="shared" si="77"/>
        <v>0</v>
      </c>
      <c r="EO42" s="18">
        <v>60</v>
      </c>
      <c r="EP42" s="17">
        <f t="shared" si="78"/>
        <v>0</v>
      </c>
      <c r="EQ42" s="18">
        <v>60</v>
      </c>
      <c r="ER42" s="17">
        <f t="shared" si="79"/>
        <v>0</v>
      </c>
      <c r="ES42" s="18">
        <v>500</v>
      </c>
      <c r="ET42" s="17">
        <f t="shared" si="80"/>
        <v>0</v>
      </c>
      <c r="EU42" s="18">
        <v>70</v>
      </c>
      <c r="EV42" s="17">
        <f t="shared" si="81"/>
        <v>0</v>
      </c>
      <c r="EW42" s="18">
        <v>100</v>
      </c>
      <c r="EX42" s="17">
        <f t="shared" si="82"/>
        <v>0</v>
      </c>
      <c r="EY42" s="18">
        <v>200</v>
      </c>
      <c r="EZ42" s="17">
        <f t="shared" si="83"/>
        <v>0</v>
      </c>
      <c r="FA42" s="18">
        <v>50</v>
      </c>
      <c r="FB42" s="17">
        <f t="shared" si="84"/>
        <v>0</v>
      </c>
      <c r="FC42" s="18"/>
      <c r="FD42" s="17">
        <f t="shared" si="85"/>
        <v>0</v>
      </c>
      <c r="FE42" s="18"/>
      <c r="FF42" s="17">
        <f t="shared" si="86"/>
        <v>0</v>
      </c>
      <c r="FG42" s="55">
        <f t="shared" si="87"/>
        <v>1320</v>
      </c>
      <c r="FH42" s="55">
        <f t="shared" si="88"/>
        <v>0</v>
      </c>
      <c r="FI42" s="18">
        <v>100</v>
      </c>
      <c r="FJ42" s="17">
        <f t="shared" si="89"/>
        <v>0</v>
      </c>
      <c r="FK42" s="27">
        <v>600</v>
      </c>
      <c r="FL42" s="17">
        <f t="shared" si="90"/>
        <v>0</v>
      </c>
      <c r="FM42" s="18">
        <v>150</v>
      </c>
      <c r="FN42" s="17">
        <f t="shared" si="91"/>
        <v>0</v>
      </c>
      <c r="FO42" s="18">
        <v>500</v>
      </c>
      <c r="FP42" s="17">
        <f t="shared" si="92"/>
        <v>0</v>
      </c>
      <c r="FQ42" s="18">
        <v>140</v>
      </c>
      <c r="FR42" s="17">
        <f t="shared" si="93"/>
        <v>0</v>
      </c>
      <c r="FS42" s="17">
        <v>90</v>
      </c>
      <c r="FT42" s="17">
        <f t="shared" si="94"/>
        <v>0</v>
      </c>
      <c r="FU42" s="18">
        <v>200</v>
      </c>
      <c r="FV42" s="17">
        <f t="shared" si="95"/>
        <v>0</v>
      </c>
      <c r="FW42" s="17">
        <v>350</v>
      </c>
      <c r="FX42" s="17">
        <f t="shared" si="96"/>
        <v>0</v>
      </c>
      <c r="FY42" s="18">
        <v>250</v>
      </c>
      <c r="FZ42" s="17">
        <f t="shared" si="97"/>
        <v>0</v>
      </c>
      <c r="GA42" s="18">
        <v>190</v>
      </c>
      <c r="GB42" s="17">
        <f t="shared" si="98"/>
        <v>0</v>
      </c>
      <c r="GC42" s="18">
        <v>80</v>
      </c>
      <c r="GD42" s="17">
        <f t="shared" si="99"/>
        <v>0</v>
      </c>
      <c r="GE42" s="18">
        <v>30</v>
      </c>
      <c r="GF42" s="17">
        <f t="shared" si="100"/>
        <v>0</v>
      </c>
      <c r="GG42" s="18">
        <v>100</v>
      </c>
      <c r="GH42" s="17">
        <f t="shared" si="101"/>
        <v>0</v>
      </c>
      <c r="GI42" s="18">
        <v>300</v>
      </c>
      <c r="GJ42" s="17">
        <f t="shared" si="102"/>
        <v>0</v>
      </c>
      <c r="GK42" s="17"/>
      <c r="GL42" s="17">
        <f t="shared" si="103"/>
        <v>0</v>
      </c>
      <c r="GM42" s="27">
        <v>800</v>
      </c>
      <c r="GN42" s="17">
        <f t="shared" si="104"/>
        <v>0</v>
      </c>
      <c r="GO42" s="18">
        <v>140</v>
      </c>
      <c r="GP42" s="17">
        <f t="shared" si="105"/>
        <v>0</v>
      </c>
      <c r="GQ42" s="17">
        <v>300</v>
      </c>
      <c r="GR42" s="17">
        <f t="shared" si="106"/>
        <v>0</v>
      </c>
      <c r="GS42" s="18">
        <v>300</v>
      </c>
      <c r="GT42" s="17">
        <f t="shared" si="107"/>
        <v>0</v>
      </c>
      <c r="GU42" s="18">
        <v>700</v>
      </c>
      <c r="GV42" s="17">
        <f t="shared" si="108"/>
        <v>0</v>
      </c>
      <c r="GW42" s="18">
        <v>400</v>
      </c>
      <c r="GX42" s="17">
        <f t="shared" si="109"/>
        <v>0</v>
      </c>
      <c r="GY42" s="17">
        <v>100</v>
      </c>
      <c r="GZ42" s="17">
        <f t="shared" si="110"/>
        <v>0</v>
      </c>
      <c r="HA42" s="55">
        <f t="shared" si="111"/>
        <v>5820</v>
      </c>
      <c r="HB42" s="55">
        <f t="shared" si="112"/>
        <v>0</v>
      </c>
      <c r="HC42" s="28">
        <v>0</v>
      </c>
      <c r="HD42" s="17">
        <f t="shared" si="113"/>
        <v>0</v>
      </c>
      <c r="HE42" s="28">
        <v>100</v>
      </c>
      <c r="HF42" s="17">
        <f t="shared" si="114"/>
        <v>0</v>
      </c>
      <c r="HG42" s="28">
        <v>50</v>
      </c>
      <c r="HH42" s="17">
        <f t="shared" si="115"/>
        <v>0</v>
      </c>
      <c r="HI42" s="28">
        <v>300</v>
      </c>
      <c r="HJ42" s="17">
        <f t="shared" si="116"/>
        <v>0</v>
      </c>
      <c r="HK42" s="28">
        <v>90</v>
      </c>
      <c r="HL42" s="17">
        <f t="shared" si="117"/>
        <v>0</v>
      </c>
      <c r="HM42" s="28">
        <v>300</v>
      </c>
      <c r="HN42" s="17">
        <f t="shared" si="118"/>
        <v>0</v>
      </c>
      <c r="HO42" s="28">
        <v>100</v>
      </c>
      <c r="HP42" s="17">
        <f t="shared" si="119"/>
        <v>0</v>
      </c>
      <c r="HQ42" s="28">
        <v>90</v>
      </c>
      <c r="HR42" s="17">
        <f t="shared" si="120"/>
        <v>0</v>
      </c>
      <c r="HS42" s="28">
        <v>100</v>
      </c>
      <c r="HT42" s="17">
        <f t="shared" si="121"/>
        <v>0</v>
      </c>
      <c r="HU42" s="28">
        <v>140</v>
      </c>
      <c r="HV42" s="17">
        <f t="shared" si="122"/>
        <v>0</v>
      </c>
      <c r="HW42" s="28">
        <v>0</v>
      </c>
      <c r="HX42" s="17">
        <f t="shared" si="123"/>
        <v>0</v>
      </c>
      <c r="HY42" s="28">
        <v>800</v>
      </c>
      <c r="HZ42" s="17">
        <f t="shared" si="124"/>
        <v>0</v>
      </c>
      <c r="IA42" s="28">
        <v>400</v>
      </c>
      <c r="IB42" s="17">
        <f t="shared" si="125"/>
        <v>0</v>
      </c>
      <c r="IC42" s="28">
        <v>0</v>
      </c>
      <c r="ID42" s="17">
        <f t="shared" si="126"/>
        <v>0</v>
      </c>
      <c r="IE42" s="28">
        <v>40</v>
      </c>
      <c r="IF42" s="17">
        <f t="shared" si="127"/>
        <v>0</v>
      </c>
      <c r="IG42" s="28">
        <v>100</v>
      </c>
      <c r="IH42" s="17">
        <f t="shared" si="128"/>
        <v>0</v>
      </c>
      <c r="II42" s="28">
        <v>1200</v>
      </c>
      <c r="IJ42" s="17">
        <f t="shared" si="129"/>
        <v>0</v>
      </c>
      <c r="IK42" s="28">
        <v>250</v>
      </c>
      <c r="IL42" s="17">
        <f t="shared" si="130"/>
        <v>0</v>
      </c>
      <c r="IM42" s="28">
        <v>400</v>
      </c>
      <c r="IN42" s="17">
        <f t="shared" si="131"/>
        <v>0</v>
      </c>
      <c r="IO42" s="28">
        <v>80</v>
      </c>
      <c r="IP42" s="17">
        <f t="shared" si="132"/>
        <v>0</v>
      </c>
      <c r="IQ42" s="28">
        <v>180</v>
      </c>
      <c r="IR42" s="17">
        <f t="shared" si="133"/>
        <v>0</v>
      </c>
      <c r="IS42" s="28">
        <v>220</v>
      </c>
      <c r="IT42" s="17">
        <f t="shared" si="134"/>
        <v>0</v>
      </c>
      <c r="IU42" s="55">
        <f t="shared" si="135"/>
        <v>4940</v>
      </c>
      <c r="IV42" s="55">
        <f t="shared" si="136"/>
        <v>0</v>
      </c>
      <c r="IW42" s="18">
        <v>120</v>
      </c>
      <c r="IX42" s="17">
        <f t="shared" si="137"/>
        <v>0</v>
      </c>
      <c r="IY42" s="18">
        <v>80</v>
      </c>
      <c r="IZ42" s="17">
        <f t="shared" si="138"/>
        <v>0</v>
      </c>
      <c r="JA42" s="18">
        <v>36</v>
      </c>
      <c r="JB42" s="17">
        <f t="shared" si="139"/>
        <v>0</v>
      </c>
      <c r="JC42" s="18">
        <v>15</v>
      </c>
      <c r="JD42" s="17">
        <f t="shared" si="140"/>
        <v>0</v>
      </c>
      <c r="JE42" s="55">
        <f t="shared" si="141"/>
        <v>251</v>
      </c>
      <c r="JF42" s="55">
        <f t="shared" si="142"/>
        <v>0</v>
      </c>
      <c r="JG42" s="18">
        <v>20</v>
      </c>
      <c r="JH42" s="17">
        <f t="shared" si="143"/>
        <v>0</v>
      </c>
      <c r="JI42" s="55">
        <f t="shared" si="144"/>
        <v>20</v>
      </c>
      <c r="JJ42" s="55">
        <f t="shared" si="145"/>
        <v>0</v>
      </c>
      <c r="JK42" s="28">
        <v>400</v>
      </c>
      <c r="JL42" s="17">
        <f t="shared" si="146"/>
        <v>0</v>
      </c>
      <c r="JM42" s="28">
        <v>50</v>
      </c>
      <c r="JN42" s="17">
        <f t="shared" si="147"/>
        <v>0</v>
      </c>
      <c r="JO42" s="171">
        <v>300</v>
      </c>
      <c r="JP42" s="17">
        <f t="shared" si="148"/>
        <v>0</v>
      </c>
      <c r="JQ42" s="28">
        <v>130</v>
      </c>
      <c r="JR42" s="17">
        <f t="shared" si="149"/>
        <v>0</v>
      </c>
      <c r="JS42" s="18">
        <v>120</v>
      </c>
      <c r="JT42" s="17">
        <f t="shared" si="150"/>
        <v>0</v>
      </c>
      <c r="JU42" s="28">
        <v>150</v>
      </c>
      <c r="JV42" s="17">
        <f t="shared" si="151"/>
        <v>0</v>
      </c>
      <c r="JW42" s="28">
        <v>450</v>
      </c>
      <c r="JX42" s="17">
        <f t="shared" si="152"/>
        <v>0</v>
      </c>
      <c r="JY42" s="29">
        <f>'[1]ՍՆՆԴԻ ՑՈՒՑԱԿ'!$H$48</f>
        <v>1008</v>
      </c>
      <c r="JZ42" s="17">
        <f t="shared" si="153"/>
        <v>0</v>
      </c>
      <c r="KA42" s="28">
        <v>155</v>
      </c>
      <c r="KB42" s="17">
        <f t="shared" si="154"/>
        <v>0</v>
      </c>
      <c r="KC42" s="28">
        <v>120</v>
      </c>
      <c r="KD42" s="17">
        <f t="shared" si="155"/>
        <v>0</v>
      </c>
      <c r="KE42" s="28">
        <v>60</v>
      </c>
      <c r="KF42" s="17">
        <f t="shared" si="156"/>
        <v>0</v>
      </c>
      <c r="KG42" s="28">
        <v>200</v>
      </c>
      <c r="KH42" s="17">
        <f t="shared" si="157"/>
        <v>0</v>
      </c>
      <c r="KI42" s="28">
        <v>130</v>
      </c>
      <c r="KJ42" s="17">
        <f t="shared" si="158"/>
        <v>0</v>
      </c>
      <c r="KK42" s="28">
        <v>250</v>
      </c>
      <c r="KL42" s="17">
        <f t="shared" si="159"/>
        <v>0</v>
      </c>
      <c r="KM42" s="28">
        <v>200</v>
      </c>
      <c r="KN42" s="17">
        <f t="shared" si="160"/>
        <v>0</v>
      </c>
      <c r="KO42" s="28">
        <v>80</v>
      </c>
      <c r="KP42" s="17">
        <f t="shared" si="161"/>
        <v>0</v>
      </c>
      <c r="KQ42" s="28">
        <v>250</v>
      </c>
      <c r="KR42" s="17">
        <f t="shared" si="162"/>
        <v>0</v>
      </c>
      <c r="KS42" s="18">
        <v>250</v>
      </c>
      <c r="KT42" s="17">
        <f t="shared" si="163"/>
        <v>0</v>
      </c>
      <c r="KU42" s="28">
        <v>100</v>
      </c>
      <c r="KV42" s="17">
        <f t="shared" si="164"/>
        <v>0</v>
      </c>
      <c r="KW42" s="28">
        <v>200</v>
      </c>
      <c r="KX42" s="17">
        <f t="shared" si="165"/>
        <v>0</v>
      </c>
      <c r="KY42" s="173">
        <v>250</v>
      </c>
      <c r="KZ42" s="17">
        <f t="shared" si="166"/>
        <v>0</v>
      </c>
      <c r="LA42" s="61">
        <f t="shared" si="167"/>
        <v>4853</v>
      </c>
      <c r="LB42" s="55">
        <f t="shared" si="168"/>
        <v>0</v>
      </c>
      <c r="LC42" s="30">
        <v>120</v>
      </c>
      <c r="LD42" s="17">
        <f t="shared" si="169"/>
        <v>0</v>
      </c>
      <c r="LE42" s="30">
        <v>25</v>
      </c>
      <c r="LF42" s="17">
        <f t="shared" si="170"/>
        <v>0</v>
      </c>
      <c r="LG42" s="30">
        <v>260</v>
      </c>
      <c r="LH42" s="17">
        <f t="shared" si="171"/>
        <v>0</v>
      </c>
      <c r="LI42" s="30">
        <v>100</v>
      </c>
      <c r="LJ42" s="17">
        <f t="shared" si="172"/>
        <v>0</v>
      </c>
      <c r="LK42" s="30">
        <v>100</v>
      </c>
      <c r="LL42" s="17">
        <f t="shared" si="173"/>
        <v>0</v>
      </c>
      <c r="LM42" s="30">
        <v>60</v>
      </c>
      <c r="LN42" s="17">
        <f t="shared" si="174"/>
        <v>0</v>
      </c>
      <c r="LO42" s="30">
        <v>100</v>
      </c>
      <c r="LP42" s="17">
        <f t="shared" si="175"/>
        <v>0</v>
      </c>
      <c r="LQ42" s="30">
        <v>170</v>
      </c>
      <c r="LR42" s="17">
        <f t="shared" si="176"/>
        <v>0</v>
      </c>
      <c r="LS42" s="30">
        <v>250</v>
      </c>
      <c r="LT42" s="17">
        <f t="shared" si="177"/>
        <v>0</v>
      </c>
      <c r="LU42" s="30">
        <v>25</v>
      </c>
      <c r="LV42" s="17">
        <f t="shared" si="178"/>
        <v>0</v>
      </c>
      <c r="LW42" s="30">
        <v>60</v>
      </c>
      <c r="LX42" s="17">
        <f t="shared" si="179"/>
        <v>0</v>
      </c>
      <c r="LY42" s="30">
        <v>100</v>
      </c>
      <c r="LZ42" s="17">
        <f t="shared" si="180"/>
        <v>0</v>
      </c>
      <c r="MA42" s="30">
        <v>100</v>
      </c>
      <c r="MB42" s="17">
        <f t="shared" si="181"/>
        <v>0</v>
      </c>
      <c r="MC42" s="30">
        <v>100</v>
      </c>
      <c r="MD42" s="17">
        <f t="shared" si="182"/>
        <v>0</v>
      </c>
      <c r="ME42" s="23">
        <f t="shared" si="183"/>
        <v>1570</v>
      </c>
      <c r="MF42" s="22">
        <f t="shared" si="184"/>
        <v>0</v>
      </c>
      <c r="MG42" s="17">
        <v>0</v>
      </c>
      <c r="MH42" s="17">
        <f t="shared" si="185"/>
        <v>0</v>
      </c>
      <c r="MI42" s="55">
        <f t="shared" si="188"/>
        <v>0</v>
      </c>
      <c r="MJ42" s="55">
        <f t="shared" si="189"/>
        <v>0</v>
      </c>
      <c r="MK42" s="1">
        <v>700</v>
      </c>
      <c r="ML42" s="55">
        <f t="shared" si="186"/>
        <v>0</v>
      </c>
      <c r="MM42" s="58">
        <f t="shared" si="187"/>
        <v>30080</v>
      </c>
      <c r="MN42" s="55">
        <f t="shared" si="190"/>
        <v>0</v>
      </c>
    </row>
    <row r="43" spans="1:352" s="24" customFormat="1" ht="18">
      <c r="A43" s="17">
        <v>35</v>
      </c>
      <c r="B43" s="18" t="s">
        <v>49</v>
      </c>
      <c r="C43" s="18" t="s">
        <v>4</v>
      </c>
      <c r="D43" s="17">
        <f>'Գնման ժամանակացույց ԱՄՓՈՓ'!D39</f>
        <v>0</v>
      </c>
      <c r="E43" s="21">
        <v>0</v>
      </c>
      <c r="F43" s="17">
        <f t="shared" si="3"/>
        <v>0</v>
      </c>
      <c r="G43" s="21">
        <v>30</v>
      </c>
      <c r="H43" s="17">
        <f t="shared" si="4"/>
        <v>0</v>
      </c>
      <c r="I43" s="21">
        <v>20</v>
      </c>
      <c r="J43" s="17">
        <f t="shared" si="5"/>
        <v>0</v>
      </c>
      <c r="K43" s="21">
        <v>20</v>
      </c>
      <c r="L43" s="17">
        <f t="shared" si="6"/>
        <v>0</v>
      </c>
      <c r="M43" s="21">
        <v>0</v>
      </c>
      <c r="N43" s="17">
        <f t="shared" si="7"/>
        <v>0</v>
      </c>
      <c r="O43" s="21">
        <v>10</v>
      </c>
      <c r="P43" s="17">
        <f t="shared" si="8"/>
        <v>0</v>
      </c>
      <c r="Q43" s="21">
        <v>30</v>
      </c>
      <c r="R43" s="17">
        <f t="shared" si="9"/>
        <v>0</v>
      </c>
      <c r="S43" s="21">
        <v>10</v>
      </c>
      <c r="T43" s="17">
        <f t="shared" si="10"/>
        <v>0</v>
      </c>
      <c r="U43" s="21">
        <v>0</v>
      </c>
      <c r="V43" s="17">
        <f t="shared" si="11"/>
        <v>0</v>
      </c>
      <c r="W43" s="21">
        <v>0</v>
      </c>
      <c r="X43" s="17">
        <f t="shared" si="12"/>
        <v>0</v>
      </c>
      <c r="Y43" s="21">
        <v>0</v>
      </c>
      <c r="Z43" s="17">
        <f t="shared" si="13"/>
        <v>0</v>
      </c>
      <c r="AA43" s="21">
        <v>8</v>
      </c>
      <c r="AB43" s="17">
        <f t="shared" si="14"/>
        <v>0</v>
      </c>
      <c r="AC43" s="21">
        <v>10</v>
      </c>
      <c r="AD43" s="17">
        <f t="shared" si="15"/>
        <v>0</v>
      </c>
      <c r="AE43" s="21">
        <v>6</v>
      </c>
      <c r="AF43" s="17">
        <f t="shared" si="16"/>
        <v>0</v>
      </c>
      <c r="AG43" s="21">
        <v>0</v>
      </c>
      <c r="AH43" s="17">
        <f t="shared" si="17"/>
        <v>0</v>
      </c>
      <c r="AI43" s="21">
        <v>20</v>
      </c>
      <c r="AJ43" s="17">
        <f t="shared" si="18"/>
        <v>0</v>
      </c>
      <c r="AK43" s="21">
        <v>0</v>
      </c>
      <c r="AL43" s="17">
        <f t="shared" si="19"/>
        <v>0</v>
      </c>
      <c r="AM43" s="21">
        <v>20</v>
      </c>
      <c r="AN43" s="17">
        <f t="shared" si="20"/>
        <v>0</v>
      </c>
      <c r="AO43" s="21">
        <v>45</v>
      </c>
      <c r="AP43" s="17">
        <f t="shared" si="21"/>
        <v>0</v>
      </c>
      <c r="AQ43" s="21">
        <v>0</v>
      </c>
      <c r="AR43" s="17">
        <f t="shared" si="22"/>
        <v>0</v>
      </c>
      <c r="AS43" s="21">
        <v>0</v>
      </c>
      <c r="AT43" s="17">
        <f t="shared" si="23"/>
        <v>0</v>
      </c>
      <c r="AU43" s="54">
        <f t="shared" si="24"/>
        <v>229</v>
      </c>
      <c r="AV43" s="55">
        <f t="shared" si="25"/>
        <v>0</v>
      </c>
      <c r="AW43" s="18">
        <v>0</v>
      </c>
      <c r="AX43" s="17">
        <f t="shared" si="26"/>
        <v>0</v>
      </c>
      <c r="AY43" s="18">
        <v>3</v>
      </c>
      <c r="AZ43" s="17">
        <f t="shared" si="27"/>
        <v>0</v>
      </c>
      <c r="BA43" s="18">
        <v>5</v>
      </c>
      <c r="BB43" s="17">
        <f t="shared" si="28"/>
        <v>0</v>
      </c>
      <c r="BC43" s="18">
        <v>0</v>
      </c>
      <c r="BD43" s="17">
        <f t="shared" si="29"/>
        <v>0</v>
      </c>
      <c r="BE43" s="18">
        <v>25</v>
      </c>
      <c r="BF43" s="17">
        <f t="shared" si="30"/>
        <v>0</v>
      </c>
      <c r="BG43" s="18">
        <v>0</v>
      </c>
      <c r="BH43" s="17">
        <f t="shared" si="31"/>
        <v>0</v>
      </c>
      <c r="BI43" s="18">
        <v>45</v>
      </c>
      <c r="BJ43" s="17">
        <f t="shared" si="32"/>
        <v>0</v>
      </c>
      <c r="BK43" s="18">
        <v>10</v>
      </c>
      <c r="BL43" s="17">
        <f t="shared" si="33"/>
        <v>0</v>
      </c>
      <c r="BM43" s="18">
        <v>5</v>
      </c>
      <c r="BN43" s="17">
        <f t="shared" si="34"/>
        <v>0</v>
      </c>
      <c r="BO43" s="18">
        <v>5</v>
      </c>
      <c r="BP43" s="17">
        <f t="shared" si="35"/>
        <v>0</v>
      </c>
      <c r="BQ43" s="18">
        <v>0</v>
      </c>
      <c r="BR43" s="17">
        <f t="shared" si="36"/>
        <v>0</v>
      </c>
      <c r="BS43" s="18">
        <v>50</v>
      </c>
      <c r="BT43" s="17">
        <f t="shared" si="37"/>
        <v>0</v>
      </c>
      <c r="BU43" s="18">
        <v>3</v>
      </c>
      <c r="BV43" s="17">
        <f t="shared" si="38"/>
        <v>0</v>
      </c>
      <c r="BW43" s="55">
        <f t="shared" si="39"/>
        <v>151</v>
      </c>
      <c r="BX43" s="55">
        <f t="shared" si="40"/>
        <v>0</v>
      </c>
      <c r="BY43" s="25">
        <v>50</v>
      </c>
      <c r="BZ43" s="17">
        <f t="shared" si="41"/>
        <v>0</v>
      </c>
      <c r="CA43" s="18">
        <v>60</v>
      </c>
      <c r="CB43" s="17">
        <f t="shared" si="42"/>
        <v>0</v>
      </c>
      <c r="CC43" s="25">
        <v>25</v>
      </c>
      <c r="CD43" s="17">
        <f t="shared" si="43"/>
        <v>0</v>
      </c>
      <c r="CE43" s="25">
        <v>10</v>
      </c>
      <c r="CF43" s="17">
        <f t="shared" si="44"/>
        <v>0</v>
      </c>
      <c r="CG43" s="25">
        <v>50</v>
      </c>
      <c r="CH43" s="17">
        <f t="shared" si="45"/>
        <v>0</v>
      </c>
      <c r="CI43" s="48">
        <v>50</v>
      </c>
      <c r="CJ43" s="17">
        <f t="shared" si="46"/>
        <v>0</v>
      </c>
      <c r="CK43" s="25">
        <v>30</v>
      </c>
      <c r="CL43" s="17">
        <f t="shared" si="47"/>
        <v>0</v>
      </c>
      <c r="CM43" s="25">
        <v>30</v>
      </c>
      <c r="CN43" s="17">
        <f t="shared" si="48"/>
        <v>0</v>
      </c>
      <c r="CO43" s="25">
        <v>25</v>
      </c>
      <c r="CP43" s="17">
        <f t="shared" si="49"/>
        <v>0</v>
      </c>
      <c r="CQ43" s="25">
        <v>40</v>
      </c>
      <c r="CR43" s="17">
        <f t="shared" si="50"/>
        <v>0</v>
      </c>
      <c r="CS43" s="25">
        <v>50</v>
      </c>
      <c r="CT43" s="17">
        <f t="shared" si="51"/>
        <v>0</v>
      </c>
      <c r="CU43" s="25">
        <v>50</v>
      </c>
      <c r="CV43" s="17">
        <f t="shared" si="52"/>
        <v>0</v>
      </c>
      <c r="CW43" s="25">
        <v>30</v>
      </c>
      <c r="CX43" s="17">
        <f t="shared" si="53"/>
        <v>0</v>
      </c>
      <c r="CY43" s="18">
        <v>30</v>
      </c>
      <c r="CZ43" s="17">
        <f t="shared" si="54"/>
        <v>0</v>
      </c>
      <c r="DA43" s="25">
        <v>60</v>
      </c>
      <c r="DB43" s="17">
        <f t="shared" si="55"/>
        <v>0</v>
      </c>
      <c r="DC43" s="25">
        <v>30</v>
      </c>
      <c r="DD43" s="17">
        <f t="shared" si="56"/>
        <v>0</v>
      </c>
      <c r="DE43" s="23">
        <f t="shared" si="57"/>
        <v>620</v>
      </c>
      <c r="DF43" s="22">
        <f t="shared" si="58"/>
        <v>0</v>
      </c>
      <c r="DG43" s="9">
        <v>0</v>
      </c>
      <c r="DH43" s="17">
        <f t="shared" si="59"/>
        <v>0</v>
      </c>
      <c r="DI43" s="9">
        <v>0</v>
      </c>
      <c r="DJ43" s="17">
        <f t="shared" si="60"/>
        <v>0</v>
      </c>
      <c r="DK43" s="9">
        <v>0</v>
      </c>
      <c r="DL43" s="17">
        <f t="shared" si="61"/>
        <v>0</v>
      </c>
      <c r="DM43" s="9">
        <v>0</v>
      </c>
      <c r="DN43" s="17">
        <f t="shared" si="62"/>
        <v>0</v>
      </c>
      <c r="DO43" s="9">
        <v>0</v>
      </c>
      <c r="DP43" s="17">
        <f t="shared" si="63"/>
        <v>0</v>
      </c>
      <c r="DQ43" s="9">
        <v>0</v>
      </c>
      <c r="DR43" s="17">
        <f t="shared" si="64"/>
        <v>0</v>
      </c>
      <c r="DS43" s="9">
        <v>0</v>
      </c>
      <c r="DT43" s="17">
        <f t="shared" si="65"/>
        <v>0</v>
      </c>
      <c r="DU43" s="55">
        <f t="shared" si="66"/>
        <v>0</v>
      </c>
      <c r="DV43" s="59">
        <f t="shared" si="67"/>
        <v>0</v>
      </c>
      <c r="DW43" s="18">
        <v>0</v>
      </c>
      <c r="DX43" s="17">
        <f t="shared" si="68"/>
        <v>0</v>
      </c>
      <c r="DY43" s="18">
        <v>0</v>
      </c>
      <c r="DZ43" s="17">
        <f t="shared" si="69"/>
        <v>0</v>
      </c>
      <c r="EA43" s="18">
        <v>10</v>
      </c>
      <c r="EB43" s="17">
        <f t="shared" si="70"/>
        <v>0</v>
      </c>
      <c r="EC43" s="18">
        <v>10</v>
      </c>
      <c r="ED43" s="17">
        <f t="shared" si="71"/>
        <v>0</v>
      </c>
      <c r="EE43" s="18">
        <v>0</v>
      </c>
      <c r="EF43" s="17">
        <f t="shared" si="72"/>
        <v>0</v>
      </c>
      <c r="EG43" s="55">
        <f t="shared" si="73"/>
        <v>20</v>
      </c>
      <c r="EH43" s="55">
        <f t="shared" si="74"/>
        <v>0</v>
      </c>
      <c r="EI43" s="18"/>
      <c r="EJ43" s="17">
        <f t="shared" si="75"/>
        <v>0</v>
      </c>
      <c r="EK43" s="18"/>
      <c r="EL43" s="17">
        <f t="shared" si="76"/>
        <v>0</v>
      </c>
      <c r="EM43" s="18"/>
      <c r="EN43" s="17">
        <f t="shared" si="77"/>
        <v>0</v>
      </c>
      <c r="EO43" s="18"/>
      <c r="EP43" s="17">
        <f t="shared" si="78"/>
        <v>0</v>
      </c>
      <c r="EQ43" s="18"/>
      <c r="ER43" s="17">
        <f t="shared" si="79"/>
        <v>0</v>
      </c>
      <c r="ES43" s="18"/>
      <c r="ET43" s="17">
        <f t="shared" si="80"/>
        <v>0</v>
      </c>
      <c r="EU43" s="18"/>
      <c r="EV43" s="17">
        <f t="shared" si="81"/>
        <v>0</v>
      </c>
      <c r="EW43" s="18"/>
      <c r="EX43" s="17">
        <f t="shared" si="82"/>
        <v>0</v>
      </c>
      <c r="EY43" s="18"/>
      <c r="EZ43" s="17">
        <f t="shared" si="83"/>
        <v>0</v>
      </c>
      <c r="FA43" s="18"/>
      <c r="FB43" s="17">
        <f t="shared" si="84"/>
        <v>0</v>
      </c>
      <c r="FC43" s="18"/>
      <c r="FD43" s="17">
        <f t="shared" si="85"/>
        <v>0</v>
      </c>
      <c r="FE43" s="18"/>
      <c r="FF43" s="17">
        <f t="shared" si="86"/>
        <v>0</v>
      </c>
      <c r="FG43" s="55">
        <f t="shared" si="87"/>
        <v>0</v>
      </c>
      <c r="FH43" s="55">
        <f t="shared" si="88"/>
        <v>0</v>
      </c>
      <c r="FI43" s="18">
        <v>100</v>
      </c>
      <c r="FJ43" s="17">
        <f t="shared" si="89"/>
        <v>0</v>
      </c>
      <c r="FK43" s="27">
        <v>60</v>
      </c>
      <c r="FL43" s="17">
        <f t="shared" si="90"/>
        <v>0</v>
      </c>
      <c r="FM43" s="18">
        <v>300</v>
      </c>
      <c r="FN43" s="17">
        <f t="shared" si="91"/>
        <v>0</v>
      </c>
      <c r="FO43" s="18">
        <v>10</v>
      </c>
      <c r="FP43" s="17">
        <f t="shared" si="92"/>
        <v>0</v>
      </c>
      <c r="FQ43" s="18">
        <v>200</v>
      </c>
      <c r="FR43" s="17">
        <f t="shared" si="93"/>
        <v>0</v>
      </c>
      <c r="FS43" s="17">
        <v>90</v>
      </c>
      <c r="FT43" s="17">
        <f t="shared" si="94"/>
        <v>0</v>
      </c>
      <c r="FU43" s="18">
        <v>10</v>
      </c>
      <c r="FV43" s="17">
        <f t="shared" si="95"/>
        <v>0</v>
      </c>
      <c r="FW43" s="17">
        <v>60</v>
      </c>
      <c r="FX43" s="17">
        <f t="shared" si="96"/>
        <v>0</v>
      </c>
      <c r="FY43" s="18">
        <v>0</v>
      </c>
      <c r="FZ43" s="17">
        <f t="shared" si="97"/>
        <v>0</v>
      </c>
      <c r="GA43" s="18">
        <v>5</v>
      </c>
      <c r="GB43" s="17">
        <f t="shared" si="98"/>
        <v>0</v>
      </c>
      <c r="GC43" s="18">
        <v>10</v>
      </c>
      <c r="GD43" s="17">
        <f t="shared" si="99"/>
        <v>0</v>
      </c>
      <c r="GE43" s="18">
        <v>80</v>
      </c>
      <c r="GF43" s="17">
        <f t="shared" si="100"/>
        <v>0</v>
      </c>
      <c r="GG43" s="18">
        <v>50</v>
      </c>
      <c r="GH43" s="17">
        <f t="shared" si="101"/>
        <v>0</v>
      </c>
      <c r="GI43" s="18">
        <v>10</v>
      </c>
      <c r="GJ43" s="17">
        <f t="shared" si="102"/>
        <v>0</v>
      </c>
      <c r="GK43" s="17">
        <v>10</v>
      </c>
      <c r="GL43" s="17">
        <f t="shared" si="103"/>
        <v>0</v>
      </c>
      <c r="GM43" s="27">
        <v>100</v>
      </c>
      <c r="GN43" s="17">
        <f t="shared" si="104"/>
        <v>0</v>
      </c>
      <c r="GO43" s="18">
        <v>20</v>
      </c>
      <c r="GP43" s="17">
        <f t="shared" si="105"/>
        <v>0</v>
      </c>
      <c r="GQ43" s="17">
        <v>100</v>
      </c>
      <c r="GR43" s="17">
        <f t="shared" si="106"/>
        <v>0</v>
      </c>
      <c r="GS43" s="18">
        <v>40</v>
      </c>
      <c r="GT43" s="17">
        <f t="shared" si="107"/>
        <v>0</v>
      </c>
      <c r="GU43" s="18">
        <v>0</v>
      </c>
      <c r="GV43" s="17">
        <f t="shared" si="108"/>
        <v>0</v>
      </c>
      <c r="GW43" s="18">
        <v>50</v>
      </c>
      <c r="GX43" s="17">
        <f t="shared" si="109"/>
        <v>0</v>
      </c>
      <c r="GY43" s="17">
        <v>20</v>
      </c>
      <c r="GZ43" s="17">
        <f t="shared" si="110"/>
        <v>0</v>
      </c>
      <c r="HA43" s="55">
        <f t="shared" si="111"/>
        <v>1325</v>
      </c>
      <c r="HB43" s="55">
        <f t="shared" si="112"/>
        <v>0</v>
      </c>
      <c r="HC43" s="28">
        <v>50</v>
      </c>
      <c r="HD43" s="17">
        <f t="shared" si="113"/>
        <v>0</v>
      </c>
      <c r="HE43" s="28">
        <v>0</v>
      </c>
      <c r="HF43" s="17">
        <f t="shared" si="114"/>
        <v>0</v>
      </c>
      <c r="HG43" s="28">
        <v>35</v>
      </c>
      <c r="HH43" s="17">
        <f t="shared" si="115"/>
        <v>0</v>
      </c>
      <c r="HI43" s="28">
        <v>0</v>
      </c>
      <c r="HJ43" s="17">
        <f t="shared" si="116"/>
        <v>0</v>
      </c>
      <c r="HK43" s="28">
        <v>0</v>
      </c>
      <c r="HL43" s="17">
        <f t="shared" si="117"/>
        <v>0</v>
      </c>
      <c r="HM43" s="28">
        <v>0</v>
      </c>
      <c r="HN43" s="17">
        <f t="shared" si="118"/>
        <v>0</v>
      </c>
      <c r="HO43" s="28">
        <v>10</v>
      </c>
      <c r="HP43" s="17">
        <f t="shared" si="119"/>
        <v>0</v>
      </c>
      <c r="HQ43" s="28">
        <v>0</v>
      </c>
      <c r="HR43" s="17">
        <f t="shared" si="120"/>
        <v>0</v>
      </c>
      <c r="HS43" s="28">
        <v>0</v>
      </c>
      <c r="HT43" s="17">
        <f t="shared" si="121"/>
        <v>0</v>
      </c>
      <c r="HU43" s="28">
        <v>0</v>
      </c>
      <c r="HV43" s="17">
        <f t="shared" si="122"/>
        <v>0</v>
      </c>
      <c r="HW43" s="28">
        <v>15</v>
      </c>
      <c r="HX43" s="17">
        <f t="shared" si="123"/>
        <v>0</v>
      </c>
      <c r="HY43" s="28">
        <v>5</v>
      </c>
      <c r="HZ43" s="17">
        <f t="shared" si="124"/>
        <v>0</v>
      </c>
      <c r="IA43" s="28">
        <v>80</v>
      </c>
      <c r="IB43" s="17">
        <f t="shared" si="125"/>
        <v>0</v>
      </c>
      <c r="IC43" s="28">
        <v>3</v>
      </c>
      <c r="ID43" s="17">
        <f t="shared" si="126"/>
        <v>0</v>
      </c>
      <c r="IE43" s="28">
        <v>0</v>
      </c>
      <c r="IF43" s="17">
        <f t="shared" si="127"/>
        <v>0</v>
      </c>
      <c r="IG43" s="28">
        <v>0</v>
      </c>
      <c r="IH43" s="17">
        <f t="shared" si="128"/>
        <v>0</v>
      </c>
      <c r="II43" s="28">
        <v>0</v>
      </c>
      <c r="IJ43" s="17">
        <f t="shared" si="129"/>
        <v>0</v>
      </c>
      <c r="IK43" s="28">
        <v>0</v>
      </c>
      <c r="IL43" s="17">
        <f t="shared" si="130"/>
        <v>0</v>
      </c>
      <c r="IM43" s="28">
        <v>0</v>
      </c>
      <c r="IN43" s="17">
        <f t="shared" si="131"/>
        <v>0</v>
      </c>
      <c r="IO43" s="28">
        <v>5</v>
      </c>
      <c r="IP43" s="17">
        <f t="shared" si="132"/>
        <v>0</v>
      </c>
      <c r="IQ43" s="28">
        <v>10</v>
      </c>
      <c r="IR43" s="17">
        <f t="shared" si="133"/>
        <v>0</v>
      </c>
      <c r="IS43" s="28">
        <v>0</v>
      </c>
      <c r="IT43" s="17">
        <f t="shared" si="134"/>
        <v>0</v>
      </c>
      <c r="IU43" s="55">
        <f t="shared" si="135"/>
        <v>213</v>
      </c>
      <c r="IV43" s="55">
        <f t="shared" si="136"/>
        <v>0</v>
      </c>
      <c r="IW43" s="18">
        <v>0</v>
      </c>
      <c r="IX43" s="17">
        <f t="shared" si="137"/>
        <v>0</v>
      </c>
      <c r="IY43" s="18">
        <v>0</v>
      </c>
      <c r="IZ43" s="17">
        <f t="shared" si="138"/>
        <v>0</v>
      </c>
      <c r="JA43" s="18">
        <v>0</v>
      </c>
      <c r="JB43" s="17">
        <f t="shared" si="139"/>
        <v>0</v>
      </c>
      <c r="JC43" s="18">
        <v>1</v>
      </c>
      <c r="JD43" s="17">
        <f t="shared" si="140"/>
        <v>0</v>
      </c>
      <c r="JE43" s="55">
        <f t="shared" si="141"/>
        <v>1</v>
      </c>
      <c r="JF43" s="55">
        <f t="shared" si="142"/>
        <v>0</v>
      </c>
      <c r="JG43" s="18">
        <v>0</v>
      </c>
      <c r="JH43" s="17">
        <f t="shared" si="143"/>
        <v>0</v>
      </c>
      <c r="JI43" s="55">
        <f t="shared" si="144"/>
        <v>0</v>
      </c>
      <c r="JJ43" s="55">
        <f t="shared" si="145"/>
        <v>0</v>
      </c>
      <c r="JK43" s="28">
        <v>100</v>
      </c>
      <c r="JL43" s="17">
        <f t="shared" si="146"/>
        <v>0</v>
      </c>
      <c r="JM43" s="28">
        <v>30</v>
      </c>
      <c r="JN43" s="17">
        <f t="shared" si="147"/>
        <v>0</v>
      </c>
      <c r="JO43" s="172">
        <v>60</v>
      </c>
      <c r="JP43" s="17">
        <f t="shared" si="148"/>
        <v>0</v>
      </c>
      <c r="JQ43" s="28">
        <v>60</v>
      </c>
      <c r="JR43" s="17">
        <f t="shared" si="149"/>
        <v>0</v>
      </c>
      <c r="JS43" s="18">
        <v>30</v>
      </c>
      <c r="JT43" s="17">
        <f t="shared" si="150"/>
        <v>0</v>
      </c>
      <c r="JU43" s="28">
        <v>50</v>
      </c>
      <c r="JV43" s="17">
        <f t="shared" si="151"/>
        <v>0</v>
      </c>
      <c r="JW43" s="28">
        <v>300</v>
      </c>
      <c r="JX43" s="17">
        <f t="shared" si="152"/>
        <v>0</v>
      </c>
      <c r="JY43" s="29">
        <f>'[1]ՍՆՆԴԻ ՑՈՒՑԱԿ'!$H$49</f>
        <v>288</v>
      </c>
      <c r="JZ43" s="17">
        <f t="shared" si="153"/>
        <v>0</v>
      </c>
      <c r="KA43" s="28">
        <v>5</v>
      </c>
      <c r="KB43" s="17">
        <f t="shared" si="154"/>
        <v>0</v>
      </c>
      <c r="KC43" s="28">
        <v>40</v>
      </c>
      <c r="KD43" s="17">
        <f t="shared" si="155"/>
        <v>0</v>
      </c>
      <c r="KE43" s="28">
        <v>70</v>
      </c>
      <c r="KF43" s="17">
        <f t="shared" si="156"/>
        <v>0</v>
      </c>
      <c r="KG43" s="28">
        <v>30</v>
      </c>
      <c r="KH43" s="17">
        <f t="shared" si="157"/>
        <v>0</v>
      </c>
      <c r="KI43" s="28">
        <v>60</v>
      </c>
      <c r="KJ43" s="17">
        <f t="shared" si="158"/>
        <v>0</v>
      </c>
      <c r="KK43" s="28">
        <v>40</v>
      </c>
      <c r="KL43" s="17">
        <f t="shared" si="159"/>
        <v>0</v>
      </c>
      <c r="KM43" s="28">
        <v>150</v>
      </c>
      <c r="KN43" s="17">
        <f t="shared" si="160"/>
        <v>0</v>
      </c>
      <c r="KO43" s="28">
        <v>30</v>
      </c>
      <c r="KP43" s="17">
        <f t="shared" si="161"/>
        <v>0</v>
      </c>
      <c r="KQ43" s="28">
        <v>80</v>
      </c>
      <c r="KR43" s="17">
        <f t="shared" si="162"/>
        <v>0</v>
      </c>
      <c r="KS43" s="18">
        <v>50</v>
      </c>
      <c r="KT43" s="17">
        <f t="shared" si="163"/>
        <v>0</v>
      </c>
      <c r="KU43" s="28">
        <v>50</v>
      </c>
      <c r="KV43" s="17">
        <f t="shared" si="164"/>
        <v>0</v>
      </c>
      <c r="KW43" s="28">
        <v>50</v>
      </c>
      <c r="KX43" s="17">
        <f t="shared" si="165"/>
        <v>0</v>
      </c>
      <c r="KY43" s="170">
        <v>0</v>
      </c>
      <c r="KZ43" s="17">
        <f t="shared" si="166"/>
        <v>0</v>
      </c>
      <c r="LA43" s="61">
        <f t="shared" si="167"/>
        <v>1573</v>
      </c>
      <c r="LB43" s="55">
        <f t="shared" si="168"/>
        <v>0</v>
      </c>
      <c r="LC43" s="30">
        <v>3</v>
      </c>
      <c r="LD43" s="17">
        <f t="shared" si="169"/>
        <v>0</v>
      </c>
      <c r="LE43" s="30">
        <v>0</v>
      </c>
      <c r="LF43" s="17">
        <f t="shared" si="170"/>
        <v>0</v>
      </c>
      <c r="LG43" s="30">
        <v>5</v>
      </c>
      <c r="LH43" s="17">
        <f t="shared" si="171"/>
        <v>0</v>
      </c>
      <c r="LI43" s="30">
        <v>50</v>
      </c>
      <c r="LJ43" s="17">
        <f t="shared" si="172"/>
        <v>0</v>
      </c>
      <c r="LK43" s="30">
        <v>10</v>
      </c>
      <c r="LL43" s="17">
        <f t="shared" si="173"/>
        <v>0</v>
      </c>
      <c r="LM43" s="30">
        <v>50</v>
      </c>
      <c r="LN43" s="17">
        <f t="shared" si="174"/>
        <v>0</v>
      </c>
      <c r="LO43" s="30">
        <v>3</v>
      </c>
      <c r="LP43" s="17">
        <f t="shared" si="175"/>
        <v>0</v>
      </c>
      <c r="LQ43" s="30">
        <v>0</v>
      </c>
      <c r="LR43" s="17">
        <f t="shared" si="176"/>
        <v>0</v>
      </c>
      <c r="LS43" s="30">
        <v>0</v>
      </c>
      <c r="LT43" s="17">
        <f t="shared" si="177"/>
        <v>0</v>
      </c>
      <c r="LU43" s="30">
        <v>0</v>
      </c>
      <c r="LV43" s="17">
        <f t="shared" si="178"/>
        <v>0</v>
      </c>
      <c r="LW43" s="30">
        <v>4</v>
      </c>
      <c r="LX43" s="17">
        <f t="shared" si="179"/>
        <v>0</v>
      </c>
      <c r="LY43" s="30">
        <v>30</v>
      </c>
      <c r="LZ43" s="17">
        <f t="shared" si="180"/>
        <v>0</v>
      </c>
      <c r="MA43" s="30">
        <v>15</v>
      </c>
      <c r="MB43" s="17">
        <f t="shared" si="181"/>
        <v>0</v>
      </c>
      <c r="MC43" s="30">
        <v>35</v>
      </c>
      <c r="MD43" s="17">
        <f t="shared" si="182"/>
        <v>0</v>
      </c>
      <c r="ME43" s="23">
        <f t="shared" si="183"/>
        <v>205</v>
      </c>
      <c r="MF43" s="22">
        <f t="shared" si="184"/>
        <v>0</v>
      </c>
      <c r="MG43" s="17">
        <v>5</v>
      </c>
      <c r="MH43" s="17">
        <f t="shared" si="185"/>
        <v>0</v>
      </c>
      <c r="MI43" s="55">
        <f t="shared" si="188"/>
        <v>5</v>
      </c>
      <c r="MJ43" s="55">
        <f t="shared" si="189"/>
        <v>0</v>
      </c>
      <c r="MK43" s="1">
        <v>450</v>
      </c>
      <c r="ML43" s="55">
        <f t="shared" si="186"/>
        <v>0</v>
      </c>
      <c r="MM43" s="58">
        <f t="shared" si="187"/>
        <v>4792</v>
      </c>
      <c r="MN43" s="55">
        <f t="shared" si="190"/>
        <v>0</v>
      </c>
    </row>
    <row r="44" spans="1:352" s="24" customFormat="1" ht="18">
      <c r="A44" s="17">
        <v>36</v>
      </c>
      <c r="B44" s="18" t="s">
        <v>50</v>
      </c>
      <c r="C44" s="18" t="s">
        <v>4</v>
      </c>
      <c r="D44" s="17">
        <f>'Գնման ժամանակացույց ԱՄՓՈՓ'!D40</f>
        <v>0</v>
      </c>
      <c r="E44" s="21">
        <v>320</v>
      </c>
      <c r="F44" s="17">
        <f t="shared" si="3"/>
        <v>0</v>
      </c>
      <c r="G44" s="21">
        <v>350</v>
      </c>
      <c r="H44" s="17">
        <f t="shared" si="4"/>
        <v>0</v>
      </c>
      <c r="I44" s="21">
        <v>650</v>
      </c>
      <c r="J44" s="17">
        <f t="shared" si="5"/>
        <v>0</v>
      </c>
      <c r="K44" s="21">
        <v>250</v>
      </c>
      <c r="L44" s="17">
        <f t="shared" si="6"/>
        <v>0</v>
      </c>
      <c r="M44" s="21">
        <v>200</v>
      </c>
      <c r="N44" s="17">
        <f t="shared" si="7"/>
        <v>0</v>
      </c>
      <c r="O44" s="21">
        <v>250</v>
      </c>
      <c r="P44" s="17">
        <f t="shared" si="8"/>
        <v>0</v>
      </c>
      <c r="Q44" s="21">
        <v>300</v>
      </c>
      <c r="R44" s="17">
        <f t="shared" si="9"/>
        <v>0</v>
      </c>
      <c r="S44" s="21">
        <v>300</v>
      </c>
      <c r="T44" s="17">
        <f t="shared" si="10"/>
        <v>0</v>
      </c>
      <c r="U44" s="21">
        <v>120</v>
      </c>
      <c r="V44" s="17">
        <f t="shared" si="11"/>
        <v>0</v>
      </c>
      <c r="W44" s="21">
        <v>220</v>
      </c>
      <c r="X44" s="17">
        <f t="shared" si="12"/>
        <v>0</v>
      </c>
      <c r="Y44" s="21">
        <v>150</v>
      </c>
      <c r="Z44" s="17">
        <f t="shared" si="13"/>
        <v>0</v>
      </c>
      <c r="AA44" s="21">
        <v>140</v>
      </c>
      <c r="AB44" s="17">
        <f t="shared" si="14"/>
        <v>0</v>
      </c>
      <c r="AC44" s="21">
        <v>120</v>
      </c>
      <c r="AD44" s="17">
        <f t="shared" si="15"/>
        <v>0</v>
      </c>
      <c r="AE44" s="21">
        <v>150</v>
      </c>
      <c r="AF44" s="17">
        <f t="shared" si="16"/>
        <v>0</v>
      </c>
      <c r="AG44" s="21">
        <v>300</v>
      </c>
      <c r="AH44" s="17">
        <f t="shared" si="17"/>
        <v>0</v>
      </c>
      <c r="AI44" s="21">
        <v>240</v>
      </c>
      <c r="AJ44" s="17">
        <f t="shared" si="18"/>
        <v>0</v>
      </c>
      <c r="AK44" s="21">
        <v>420</v>
      </c>
      <c r="AL44" s="17">
        <f t="shared" si="19"/>
        <v>0</v>
      </c>
      <c r="AM44" s="21">
        <v>130</v>
      </c>
      <c r="AN44" s="17">
        <f t="shared" si="20"/>
        <v>0</v>
      </c>
      <c r="AO44" s="21">
        <v>250</v>
      </c>
      <c r="AP44" s="17">
        <f t="shared" si="21"/>
        <v>0</v>
      </c>
      <c r="AQ44" s="21">
        <v>250</v>
      </c>
      <c r="AR44" s="17">
        <f t="shared" si="22"/>
        <v>0</v>
      </c>
      <c r="AS44" s="21">
        <v>180</v>
      </c>
      <c r="AT44" s="17">
        <f t="shared" si="23"/>
        <v>0</v>
      </c>
      <c r="AU44" s="54">
        <f t="shared" si="24"/>
        <v>5290</v>
      </c>
      <c r="AV44" s="55">
        <f t="shared" si="25"/>
        <v>0</v>
      </c>
      <c r="AW44" s="18">
        <v>650</v>
      </c>
      <c r="AX44" s="17">
        <f t="shared" si="26"/>
        <v>0</v>
      </c>
      <c r="AY44" s="18">
        <v>450</v>
      </c>
      <c r="AZ44" s="17">
        <f t="shared" si="27"/>
        <v>0</v>
      </c>
      <c r="BA44" s="18">
        <v>180</v>
      </c>
      <c r="BB44" s="17">
        <f t="shared" si="28"/>
        <v>0</v>
      </c>
      <c r="BC44" s="18">
        <v>350</v>
      </c>
      <c r="BD44" s="17">
        <f t="shared" si="29"/>
        <v>0</v>
      </c>
      <c r="BE44" s="18">
        <v>230</v>
      </c>
      <c r="BF44" s="17">
        <f t="shared" si="30"/>
        <v>0</v>
      </c>
      <c r="BG44" s="18">
        <v>130</v>
      </c>
      <c r="BH44" s="17">
        <f t="shared" si="31"/>
        <v>0</v>
      </c>
      <c r="BI44" s="18">
        <v>260</v>
      </c>
      <c r="BJ44" s="17">
        <f t="shared" si="32"/>
        <v>0</v>
      </c>
      <c r="BK44" s="18">
        <v>300</v>
      </c>
      <c r="BL44" s="17">
        <f t="shared" si="33"/>
        <v>0</v>
      </c>
      <c r="BM44" s="18">
        <v>500</v>
      </c>
      <c r="BN44" s="17">
        <f t="shared" si="34"/>
        <v>0</v>
      </c>
      <c r="BO44" s="18">
        <v>600</v>
      </c>
      <c r="BP44" s="17">
        <f t="shared" si="35"/>
        <v>0</v>
      </c>
      <c r="BQ44" s="18">
        <v>550</v>
      </c>
      <c r="BR44" s="17">
        <f t="shared" si="36"/>
        <v>0</v>
      </c>
      <c r="BS44" s="18">
        <v>1000</v>
      </c>
      <c r="BT44" s="17">
        <f t="shared" si="37"/>
        <v>0</v>
      </c>
      <c r="BU44" s="18">
        <v>50</v>
      </c>
      <c r="BV44" s="17">
        <f t="shared" si="38"/>
        <v>0</v>
      </c>
      <c r="BW44" s="55">
        <f t="shared" si="39"/>
        <v>5250</v>
      </c>
      <c r="BX44" s="55">
        <f t="shared" si="40"/>
        <v>0</v>
      </c>
      <c r="BY44" s="25">
        <v>1000</v>
      </c>
      <c r="BZ44" s="17">
        <f t="shared" si="41"/>
        <v>0</v>
      </c>
      <c r="CA44" s="18">
        <v>850</v>
      </c>
      <c r="CB44" s="17">
        <f t="shared" si="42"/>
        <v>0</v>
      </c>
      <c r="CC44" s="25">
        <v>900</v>
      </c>
      <c r="CD44" s="17">
        <f t="shared" si="43"/>
        <v>0</v>
      </c>
      <c r="CE44" s="25">
        <v>750</v>
      </c>
      <c r="CF44" s="17">
        <f t="shared" si="44"/>
        <v>0</v>
      </c>
      <c r="CG44" s="25">
        <v>400</v>
      </c>
      <c r="CH44" s="17">
        <f t="shared" si="45"/>
        <v>0</v>
      </c>
      <c r="CI44" s="48">
        <v>518</v>
      </c>
      <c r="CJ44" s="17">
        <f t="shared" si="46"/>
        <v>0</v>
      </c>
      <c r="CK44" s="25">
        <v>650</v>
      </c>
      <c r="CL44" s="17">
        <f t="shared" si="47"/>
        <v>0</v>
      </c>
      <c r="CM44" s="25">
        <v>600</v>
      </c>
      <c r="CN44" s="17">
        <f t="shared" si="48"/>
        <v>0</v>
      </c>
      <c r="CO44" s="25">
        <v>600</v>
      </c>
      <c r="CP44" s="17">
        <f t="shared" si="49"/>
        <v>0</v>
      </c>
      <c r="CQ44" s="25">
        <v>1000</v>
      </c>
      <c r="CR44" s="17">
        <f t="shared" si="50"/>
        <v>0</v>
      </c>
      <c r="CS44" s="25">
        <v>600</v>
      </c>
      <c r="CT44" s="17">
        <f t="shared" si="51"/>
        <v>0</v>
      </c>
      <c r="CU44" s="25">
        <v>700</v>
      </c>
      <c r="CV44" s="17">
        <f t="shared" si="52"/>
        <v>0</v>
      </c>
      <c r="CW44" s="25">
        <v>1200</v>
      </c>
      <c r="CX44" s="17">
        <f t="shared" si="53"/>
        <v>0</v>
      </c>
      <c r="CY44" s="18">
        <v>300</v>
      </c>
      <c r="CZ44" s="17">
        <f t="shared" si="54"/>
        <v>0</v>
      </c>
      <c r="DA44" s="25">
        <v>600</v>
      </c>
      <c r="DB44" s="17">
        <f t="shared" si="55"/>
        <v>0</v>
      </c>
      <c r="DC44" s="25">
        <v>600</v>
      </c>
      <c r="DD44" s="17">
        <f t="shared" si="56"/>
        <v>0</v>
      </c>
      <c r="DE44" s="23">
        <f t="shared" si="57"/>
        <v>11268</v>
      </c>
      <c r="DF44" s="22">
        <f t="shared" si="58"/>
        <v>0</v>
      </c>
      <c r="DG44" s="9">
        <v>380</v>
      </c>
      <c r="DH44" s="17">
        <f t="shared" si="59"/>
        <v>0</v>
      </c>
      <c r="DI44" s="9">
        <v>550</v>
      </c>
      <c r="DJ44" s="17">
        <f t="shared" si="60"/>
        <v>0</v>
      </c>
      <c r="DK44" s="9">
        <v>300</v>
      </c>
      <c r="DL44" s="17">
        <f t="shared" si="61"/>
        <v>0</v>
      </c>
      <c r="DM44" s="9">
        <v>385</v>
      </c>
      <c r="DN44" s="17">
        <f t="shared" si="62"/>
        <v>0</v>
      </c>
      <c r="DO44" s="9">
        <v>395</v>
      </c>
      <c r="DP44" s="17">
        <f t="shared" si="63"/>
        <v>0</v>
      </c>
      <c r="DQ44" s="9">
        <v>400</v>
      </c>
      <c r="DR44" s="17">
        <f t="shared" si="64"/>
        <v>0</v>
      </c>
      <c r="DS44" s="9">
        <v>290</v>
      </c>
      <c r="DT44" s="17">
        <f t="shared" si="65"/>
        <v>0</v>
      </c>
      <c r="DU44" s="55">
        <f t="shared" si="66"/>
        <v>2700</v>
      </c>
      <c r="DV44" s="59">
        <f t="shared" si="67"/>
        <v>0</v>
      </c>
      <c r="DW44" s="18">
        <v>400</v>
      </c>
      <c r="DX44" s="17">
        <f t="shared" si="68"/>
        <v>0</v>
      </c>
      <c r="DY44" s="18">
        <v>720</v>
      </c>
      <c r="DZ44" s="17">
        <f t="shared" si="69"/>
        <v>0</v>
      </c>
      <c r="EA44" s="18">
        <v>1100</v>
      </c>
      <c r="EB44" s="17">
        <f t="shared" si="70"/>
        <v>0</v>
      </c>
      <c r="EC44" s="18">
        <v>500</v>
      </c>
      <c r="ED44" s="17">
        <f t="shared" si="71"/>
        <v>0</v>
      </c>
      <c r="EE44" s="18">
        <v>840</v>
      </c>
      <c r="EF44" s="17">
        <f t="shared" si="72"/>
        <v>0</v>
      </c>
      <c r="EG44" s="55">
        <f t="shared" si="73"/>
        <v>3560</v>
      </c>
      <c r="EH44" s="55">
        <f t="shared" si="74"/>
        <v>0</v>
      </c>
      <c r="EI44" s="18">
        <v>130</v>
      </c>
      <c r="EJ44" s="17">
        <f t="shared" si="75"/>
        <v>0</v>
      </c>
      <c r="EK44" s="18">
        <v>720</v>
      </c>
      <c r="EL44" s="17">
        <f t="shared" si="76"/>
        <v>0</v>
      </c>
      <c r="EM44" s="18">
        <v>150</v>
      </c>
      <c r="EN44" s="17">
        <f t="shared" si="77"/>
        <v>0</v>
      </c>
      <c r="EO44" s="18">
        <v>120</v>
      </c>
      <c r="EP44" s="17">
        <f t="shared" si="78"/>
        <v>0</v>
      </c>
      <c r="EQ44" s="18">
        <v>250</v>
      </c>
      <c r="ER44" s="17">
        <f t="shared" si="79"/>
        <v>0</v>
      </c>
      <c r="ES44" s="18">
        <v>1800</v>
      </c>
      <c r="ET44" s="17">
        <f t="shared" si="80"/>
        <v>0</v>
      </c>
      <c r="EU44" s="18">
        <v>500</v>
      </c>
      <c r="EV44" s="17">
        <f t="shared" si="81"/>
        <v>0</v>
      </c>
      <c r="EW44" s="18">
        <v>620</v>
      </c>
      <c r="EX44" s="17">
        <f t="shared" si="82"/>
        <v>0</v>
      </c>
      <c r="EY44" s="18">
        <v>600</v>
      </c>
      <c r="EZ44" s="17">
        <f t="shared" si="83"/>
        <v>0</v>
      </c>
      <c r="FA44" s="18">
        <v>450</v>
      </c>
      <c r="FB44" s="17">
        <f t="shared" si="84"/>
        <v>0</v>
      </c>
      <c r="FC44" s="18">
        <v>100</v>
      </c>
      <c r="FD44" s="17">
        <f t="shared" si="85"/>
        <v>0</v>
      </c>
      <c r="FE44" s="18">
        <v>100</v>
      </c>
      <c r="FF44" s="17">
        <f t="shared" si="86"/>
        <v>0</v>
      </c>
      <c r="FG44" s="55">
        <f t="shared" si="87"/>
        <v>5540</v>
      </c>
      <c r="FH44" s="55">
        <f t="shared" si="88"/>
        <v>0</v>
      </c>
      <c r="FI44" s="18">
        <v>240</v>
      </c>
      <c r="FJ44" s="17">
        <f t="shared" si="89"/>
        <v>0</v>
      </c>
      <c r="FK44" s="27">
        <v>700</v>
      </c>
      <c r="FL44" s="17">
        <f t="shared" si="90"/>
        <v>0</v>
      </c>
      <c r="FM44" s="18">
        <v>2000</v>
      </c>
      <c r="FN44" s="17">
        <f t="shared" si="91"/>
        <v>0</v>
      </c>
      <c r="FO44" s="18">
        <v>650</v>
      </c>
      <c r="FP44" s="17">
        <f t="shared" si="92"/>
        <v>0</v>
      </c>
      <c r="FQ44" s="18">
        <v>250</v>
      </c>
      <c r="FR44" s="17">
        <f t="shared" si="93"/>
        <v>0</v>
      </c>
      <c r="FS44" s="17">
        <v>250</v>
      </c>
      <c r="FT44" s="17">
        <f t="shared" si="94"/>
        <v>0</v>
      </c>
      <c r="FU44" s="18">
        <v>400</v>
      </c>
      <c r="FV44" s="17">
        <f t="shared" si="95"/>
        <v>0</v>
      </c>
      <c r="FW44" s="17">
        <v>600</v>
      </c>
      <c r="FX44" s="17">
        <f t="shared" si="96"/>
        <v>0</v>
      </c>
      <c r="FY44" s="18">
        <v>800</v>
      </c>
      <c r="FZ44" s="17">
        <f t="shared" si="97"/>
        <v>0</v>
      </c>
      <c r="GA44" s="18">
        <v>330</v>
      </c>
      <c r="GB44" s="17">
        <f t="shared" si="98"/>
        <v>0</v>
      </c>
      <c r="GC44" s="18">
        <v>500</v>
      </c>
      <c r="GD44" s="17">
        <f t="shared" si="99"/>
        <v>0</v>
      </c>
      <c r="GE44" s="18">
        <v>120</v>
      </c>
      <c r="GF44" s="17">
        <f t="shared" si="100"/>
        <v>0</v>
      </c>
      <c r="GG44" s="18">
        <v>300</v>
      </c>
      <c r="GH44" s="17">
        <f t="shared" si="101"/>
        <v>0</v>
      </c>
      <c r="GI44" s="18">
        <v>450</v>
      </c>
      <c r="GJ44" s="17">
        <f t="shared" si="102"/>
        <v>0</v>
      </c>
      <c r="GK44" s="17">
        <v>1100</v>
      </c>
      <c r="GL44" s="17">
        <f t="shared" si="103"/>
        <v>0</v>
      </c>
      <c r="GM44" s="27">
        <v>700</v>
      </c>
      <c r="GN44" s="17">
        <f t="shared" si="104"/>
        <v>0</v>
      </c>
      <c r="GO44" s="18">
        <v>320</v>
      </c>
      <c r="GP44" s="17">
        <f t="shared" si="105"/>
        <v>0</v>
      </c>
      <c r="GQ44" s="17">
        <v>600</v>
      </c>
      <c r="GR44" s="17">
        <f t="shared" si="106"/>
        <v>0</v>
      </c>
      <c r="GS44" s="18">
        <v>400</v>
      </c>
      <c r="GT44" s="17">
        <f t="shared" si="107"/>
        <v>0</v>
      </c>
      <c r="GU44" s="18">
        <v>900</v>
      </c>
      <c r="GV44" s="17">
        <f t="shared" si="108"/>
        <v>0</v>
      </c>
      <c r="GW44" s="18">
        <v>1000</v>
      </c>
      <c r="GX44" s="17">
        <f t="shared" si="109"/>
        <v>0</v>
      </c>
      <c r="GY44" s="17">
        <v>360</v>
      </c>
      <c r="GZ44" s="17">
        <f t="shared" si="110"/>
        <v>0</v>
      </c>
      <c r="HA44" s="55">
        <f t="shared" si="111"/>
        <v>12970</v>
      </c>
      <c r="HB44" s="55">
        <f t="shared" si="112"/>
        <v>0</v>
      </c>
      <c r="HC44" s="28">
        <v>410</v>
      </c>
      <c r="HD44" s="17">
        <f t="shared" si="113"/>
        <v>0</v>
      </c>
      <c r="HE44" s="28">
        <v>350</v>
      </c>
      <c r="HF44" s="17">
        <f t="shared" si="114"/>
        <v>0</v>
      </c>
      <c r="HG44" s="28">
        <v>260</v>
      </c>
      <c r="HH44" s="17">
        <f t="shared" si="115"/>
        <v>0</v>
      </c>
      <c r="HI44" s="28">
        <v>700</v>
      </c>
      <c r="HJ44" s="17">
        <f t="shared" si="116"/>
        <v>0</v>
      </c>
      <c r="HK44" s="28">
        <v>230</v>
      </c>
      <c r="HL44" s="17">
        <f t="shared" si="117"/>
        <v>0</v>
      </c>
      <c r="HM44" s="28">
        <v>500</v>
      </c>
      <c r="HN44" s="17">
        <f t="shared" si="118"/>
        <v>0</v>
      </c>
      <c r="HO44" s="28">
        <v>400</v>
      </c>
      <c r="HP44" s="17">
        <f t="shared" si="119"/>
        <v>0</v>
      </c>
      <c r="HQ44" s="28">
        <v>250</v>
      </c>
      <c r="HR44" s="17">
        <f t="shared" si="120"/>
        <v>0</v>
      </c>
      <c r="HS44" s="28">
        <v>300</v>
      </c>
      <c r="HT44" s="17">
        <f t="shared" si="121"/>
        <v>0</v>
      </c>
      <c r="HU44" s="28">
        <v>250</v>
      </c>
      <c r="HV44" s="17">
        <f t="shared" si="122"/>
        <v>0</v>
      </c>
      <c r="HW44" s="28">
        <v>350</v>
      </c>
      <c r="HX44" s="17">
        <f t="shared" si="123"/>
        <v>0</v>
      </c>
      <c r="HY44" s="28">
        <v>600</v>
      </c>
      <c r="HZ44" s="17">
        <f t="shared" si="124"/>
        <v>0</v>
      </c>
      <c r="IA44" s="28">
        <v>500</v>
      </c>
      <c r="IB44" s="17">
        <f t="shared" si="125"/>
        <v>0</v>
      </c>
      <c r="IC44" s="28">
        <v>90</v>
      </c>
      <c r="ID44" s="17">
        <f t="shared" si="126"/>
        <v>0</v>
      </c>
      <c r="IE44" s="28">
        <v>250</v>
      </c>
      <c r="IF44" s="17">
        <f t="shared" si="127"/>
        <v>0</v>
      </c>
      <c r="IG44" s="28">
        <v>350</v>
      </c>
      <c r="IH44" s="17">
        <f t="shared" si="128"/>
        <v>0</v>
      </c>
      <c r="II44" s="28">
        <v>1800</v>
      </c>
      <c r="IJ44" s="17">
        <f t="shared" si="129"/>
        <v>0</v>
      </c>
      <c r="IK44" s="28">
        <v>1200</v>
      </c>
      <c r="IL44" s="17">
        <f t="shared" si="130"/>
        <v>0</v>
      </c>
      <c r="IM44" s="28">
        <v>360</v>
      </c>
      <c r="IN44" s="17">
        <f t="shared" si="131"/>
        <v>0</v>
      </c>
      <c r="IO44" s="28">
        <v>280</v>
      </c>
      <c r="IP44" s="17">
        <f t="shared" si="132"/>
        <v>0</v>
      </c>
      <c r="IQ44" s="28">
        <v>550</v>
      </c>
      <c r="IR44" s="17">
        <f t="shared" si="133"/>
        <v>0</v>
      </c>
      <c r="IS44" s="28">
        <v>800</v>
      </c>
      <c r="IT44" s="17">
        <f t="shared" si="134"/>
        <v>0</v>
      </c>
      <c r="IU44" s="55">
        <f t="shared" si="135"/>
        <v>10780</v>
      </c>
      <c r="IV44" s="55">
        <f t="shared" si="136"/>
        <v>0</v>
      </c>
      <c r="IW44" s="18">
        <v>120</v>
      </c>
      <c r="IX44" s="17">
        <f t="shared" si="137"/>
        <v>0</v>
      </c>
      <c r="IY44" s="18">
        <v>200</v>
      </c>
      <c r="IZ44" s="17">
        <f t="shared" si="138"/>
        <v>0</v>
      </c>
      <c r="JA44" s="18">
        <v>70</v>
      </c>
      <c r="JB44" s="17">
        <f t="shared" si="139"/>
        <v>0</v>
      </c>
      <c r="JC44" s="18">
        <v>65</v>
      </c>
      <c r="JD44" s="17">
        <f t="shared" si="140"/>
        <v>0</v>
      </c>
      <c r="JE44" s="55">
        <f t="shared" si="141"/>
        <v>455</v>
      </c>
      <c r="JF44" s="55">
        <f t="shared" si="142"/>
        <v>0</v>
      </c>
      <c r="JG44" s="18">
        <v>300</v>
      </c>
      <c r="JH44" s="17">
        <f t="shared" si="143"/>
        <v>0</v>
      </c>
      <c r="JI44" s="55">
        <f t="shared" si="144"/>
        <v>300</v>
      </c>
      <c r="JJ44" s="55">
        <f t="shared" si="145"/>
        <v>0</v>
      </c>
      <c r="JK44" s="28">
        <v>1000</v>
      </c>
      <c r="JL44" s="17">
        <f t="shared" si="146"/>
        <v>0</v>
      </c>
      <c r="JM44" s="28">
        <v>600</v>
      </c>
      <c r="JN44" s="17">
        <f t="shared" si="147"/>
        <v>0</v>
      </c>
      <c r="JO44" s="171">
        <v>500</v>
      </c>
      <c r="JP44" s="17">
        <f t="shared" si="148"/>
        <v>0</v>
      </c>
      <c r="JQ44" s="28">
        <v>350</v>
      </c>
      <c r="JR44" s="17">
        <f t="shared" si="149"/>
        <v>0</v>
      </c>
      <c r="JS44" s="18">
        <v>300</v>
      </c>
      <c r="JT44" s="17">
        <f t="shared" si="150"/>
        <v>0</v>
      </c>
      <c r="JU44" s="28">
        <v>500</v>
      </c>
      <c r="JV44" s="17">
        <f t="shared" si="151"/>
        <v>0</v>
      </c>
      <c r="JW44" s="28">
        <v>550</v>
      </c>
      <c r="JX44" s="17">
        <f t="shared" si="152"/>
        <v>0</v>
      </c>
      <c r="JY44" s="29">
        <f>'[1]ՍՆՆԴԻ ՑՈՒՑԱԿ'!$H$54</f>
        <v>1044</v>
      </c>
      <c r="JZ44" s="17">
        <f t="shared" si="153"/>
        <v>0</v>
      </c>
      <c r="KA44" s="28">
        <v>200</v>
      </c>
      <c r="KB44" s="17">
        <f t="shared" si="154"/>
        <v>0</v>
      </c>
      <c r="KC44" s="28">
        <v>200</v>
      </c>
      <c r="KD44" s="17">
        <f t="shared" si="155"/>
        <v>0</v>
      </c>
      <c r="KE44" s="28">
        <v>250</v>
      </c>
      <c r="KF44" s="17">
        <f t="shared" si="156"/>
        <v>0</v>
      </c>
      <c r="KG44" s="28">
        <v>600</v>
      </c>
      <c r="KH44" s="17">
        <f t="shared" si="157"/>
        <v>0</v>
      </c>
      <c r="KI44" s="28">
        <v>350</v>
      </c>
      <c r="KJ44" s="17">
        <f t="shared" si="158"/>
        <v>0</v>
      </c>
      <c r="KK44" s="28">
        <v>400</v>
      </c>
      <c r="KL44" s="17">
        <f t="shared" si="159"/>
        <v>0</v>
      </c>
      <c r="KM44" s="28">
        <v>200</v>
      </c>
      <c r="KN44" s="17">
        <f t="shared" si="160"/>
        <v>0</v>
      </c>
      <c r="KO44" s="28">
        <v>1000</v>
      </c>
      <c r="KP44" s="17">
        <f t="shared" si="161"/>
        <v>0</v>
      </c>
      <c r="KQ44" s="28">
        <v>600</v>
      </c>
      <c r="KR44" s="17">
        <f t="shared" si="162"/>
        <v>0</v>
      </c>
      <c r="KS44" s="18">
        <v>500</v>
      </c>
      <c r="KT44" s="17">
        <f t="shared" si="163"/>
        <v>0</v>
      </c>
      <c r="KU44" s="28">
        <v>700</v>
      </c>
      <c r="KV44" s="17">
        <f t="shared" si="164"/>
        <v>0</v>
      </c>
      <c r="KW44" s="28">
        <v>250</v>
      </c>
      <c r="KX44" s="17">
        <f t="shared" si="165"/>
        <v>0</v>
      </c>
      <c r="KY44" s="169">
        <v>450</v>
      </c>
      <c r="KZ44" s="17">
        <f t="shared" si="166"/>
        <v>0</v>
      </c>
      <c r="LA44" s="61">
        <f t="shared" si="167"/>
        <v>10544</v>
      </c>
      <c r="LB44" s="55">
        <f t="shared" si="168"/>
        <v>0</v>
      </c>
      <c r="LC44" s="30">
        <v>200</v>
      </c>
      <c r="LD44" s="17">
        <f t="shared" si="169"/>
        <v>0</v>
      </c>
      <c r="LE44" s="30">
        <v>260</v>
      </c>
      <c r="LF44" s="17">
        <f t="shared" si="170"/>
        <v>0</v>
      </c>
      <c r="LG44" s="30">
        <v>250</v>
      </c>
      <c r="LH44" s="17">
        <f t="shared" si="171"/>
        <v>0</v>
      </c>
      <c r="LI44" s="30">
        <v>450</v>
      </c>
      <c r="LJ44" s="17">
        <f t="shared" si="172"/>
        <v>0</v>
      </c>
      <c r="LK44" s="30">
        <v>350</v>
      </c>
      <c r="LL44" s="17">
        <f t="shared" si="173"/>
        <v>0</v>
      </c>
      <c r="LM44" s="30">
        <v>280</v>
      </c>
      <c r="LN44" s="17">
        <f t="shared" si="174"/>
        <v>0</v>
      </c>
      <c r="LO44" s="30">
        <v>250</v>
      </c>
      <c r="LP44" s="17">
        <f t="shared" si="175"/>
        <v>0</v>
      </c>
      <c r="LQ44" s="30">
        <v>250</v>
      </c>
      <c r="LR44" s="17">
        <f t="shared" si="176"/>
        <v>0</v>
      </c>
      <c r="LS44" s="30">
        <v>550</v>
      </c>
      <c r="LT44" s="17">
        <f t="shared" si="177"/>
        <v>0</v>
      </c>
      <c r="LU44" s="30">
        <v>190</v>
      </c>
      <c r="LV44" s="17">
        <f t="shared" si="178"/>
        <v>0</v>
      </c>
      <c r="LW44" s="30">
        <v>120</v>
      </c>
      <c r="LX44" s="17">
        <f t="shared" si="179"/>
        <v>0</v>
      </c>
      <c r="LY44" s="30">
        <v>300</v>
      </c>
      <c r="LZ44" s="17">
        <f t="shared" si="180"/>
        <v>0</v>
      </c>
      <c r="MA44" s="30">
        <v>300</v>
      </c>
      <c r="MB44" s="17">
        <f t="shared" si="181"/>
        <v>0</v>
      </c>
      <c r="MC44" s="30">
        <v>300</v>
      </c>
      <c r="MD44" s="17">
        <f t="shared" si="182"/>
        <v>0</v>
      </c>
      <c r="ME44" s="23">
        <f t="shared" si="183"/>
        <v>4050</v>
      </c>
      <c r="MF44" s="22">
        <f t="shared" si="184"/>
        <v>0</v>
      </c>
      <c r="MG44" s="17">
        <v>370</v>
      </c>
      <c r="MH44" s="17">
        <f t="shared" si="185"/>
        <v>0</v>
      </c>
      <c r="MI44" s="55">
        <f t="shared" si="188"/>
        <v>370</v>
      </c>
      <c r="MJ44" s="55">
        <f t="shared" si="189"/>
        <v>0</v>
      </c>
      <c r="MK44" s="1">
        <v>1200</v>
      </c>
      <c r="ML44" s="55">
        <f t="shared" si="186"/>
        <v>0</v>
      </c>
      <c r="MM44" s="58">
        <f t="shared" si="187"/>
        <v>74277</v>
      </c>
      <c r="MN44" s="55">
        <f t="shared" si="190"/>
        <v>0</v>
      </c>
    </row>
    <row r="45" spans="1:352" s="24" customFormat="1" ht="18">
      <c r="A45" s="17">
        <v>37</v>
      </c>
      <c r="B45" s="18" t="s">
        <v>51</v>
      </c>
      <c r="C45" s="18" t="s">
        <v>4</v>
      </c>
      <c r="D45" s="17">
        <f>'Գնման ժամանակացույց ԱՄՓՈՓ'!D41</f>
        <v>0</v>
      </c>
      <c r="E45" s="21">
        <v>10</v>
      </c>
      <c r="F45" s="17">
        <f t="shared" si="3"/>
        <v>0</v>
      </c>
      <c r="G45" s="21">
        <v>0</v>
      </c>
      <c r="H45" s="17">
        <f t="shared" si="4"/>
        <v>0</v>
      </c>
      <c r="I45" s="21">
        <v>80</v>
      </c>
      <c r="J45" s="17">
        <f t="shared" si="5"/>
        <v>0</v>
      </c>
      <c r="K45" s="21">
        <v>0</v>
      </c>
      <c r="L45" s="17">
        <f t="shared" si="6"/>
        <v>0</v>
      </c>
      <c r="M45" s="21">
        <v>50</v>
      </c>
      <c r="N45" s="17">
        <f t="shared" si="7"/>
        <v>0</v>
      </c>
      <c r="O45" s="21">
        <v>120</v>
      </c>
      <c r="P45" s="17">
        <f t="shared" si="8"/>
        <v>0</v>
      </c>
      <c r="Q45" s="21">
        <v>80</v>
      </c>
      <c r="R45" s="17">
        <f t="shared" si="9"/>
        <v>0</v>
      </c>
      <c r="S45" s="21">
        <v>0</v>
      </c>
      <c r="T45" s="17">
        <f t="shared" si="10"/>
        <v>0</v>
      </c>
      <c r="U45" s="21">
        <v>60</v>
      </c>
      <c r="V45" s="17">
        <f t="shared" si="11"/>
        <v>0</v>
      </c>
      <c r="W45" s="21">
        <v>0</v>
      </c>
      <c r="X45" s="17">
        <f t="shared" si="12"/>
        <v>0</v>
      </c>
      <c r="Y45" s="21">
        <v>20</v>
      </c>
      <c r="Z45" s="17">
        <f t="shared" si="13"/>
        <v>0</v>
      </c>
      <c r="AA45" s="21">
        <v>0</v>
      </c>
      <c r="AB45" s="17">
        <f t="shared" si="14"/>
        <v>0</v>
      </c>
      <c r="AC45" s="21">
        <v>120</v>
      </c>
      <c r="AD45" s="17">
        <f t="shared" si="15"/>
        <v>0</v>
      </c>
      <c r="AE45" s="21">
        <v>60</v>
      </c>
      <c r="AF45" s="17">
        <f t="shared" si="16"/>
        <v>0</v>
      </c>
      <c r="AG45" s="21">
        <v>0</v>
      </c>
      <c r="AH45" s="17">
        <f t="shared" si="17"/>
        <v>0</v>
      </c>
      <c r="AI45" s="21">
        <v>20</v>
      </c>
      <c r="AJ45" s="17">
        <f t="shared" si="18"/>
        <v>0</v>
      </c>
      <c r="AK45" s="21">
        <v>0</v>
      </c>
      <c r="AL45" s="17">
        <f t="shared" si="19"/>
        <v>0</v>
      </c>
      <c r="AM45" s="21">
        <v>15</v>
      </c>
      <c r="AN45" s="17">
        <f t="shared" si="20"/>
        <v>0</v>
      </c>
      <c r="AO45" s="21"/>
      <c r="AP45" s="17">
        <f t="shared" si="21"/>
        <v>0</v>
      </c>
      <c r="AQ45" s="21">
        <v>100</v>
      </c>
      <c r="AR45" s="17">
        <f t="shared" si="22"/>
        <v>0</v>
      </c>
      <c r="AS45" s="21">
        <v>100</v>
      </c>
      <c r="AT45" s="17">
        <f t="shared" si="23"/>
        <v>0</v>
      </c>
      <c r="AU45" s="54">
        <f t="shared" si="24"/>
        <v>835</v>
      </c>
      <c r="AV45" s="55">
        <f t="shared" si="25"/>
        <v>0</v>
      </c>
      <c r="AW45" s="18">
        <v>100</v>
      </c>
      <c r="AX45" s="17">
        <f t="shared" si="26"/>
        <v>0</v>
      </c>
      <c r="AY45" s="18">
        <v>50</v>
      </c>
      <c r="AZ45" s="17">
        <f t="shared" si="27"/>
        <v>0</v>
      </c>
      <c r="BA45" s="18">
        <v>10</v>
      </c>
      <c r="BB45" s="17">
        <f t="shared" si="28"/>
        <v>0</v>
      </c>
      <c r="BC45" s="18">
        <v>50</v>
      </c>
      <c r="BD45" s="17">
        <f t="shared" si="29"/>
        <v>0</v>
      </c>
      <c r="BE45" s="18">
        <v>30</v>
      </c>
      <c r="BF45" s="17">
        <f t="shared" si="30"/>
        <v>0</v>
      </c>
      <c r="BG45" s="18">
        <v>0</v>
      </c>
      <c r="BH45" s="17">
        <f t="shared" si="31"/>
        <v>0</v>
      </c>
      <c r="BI45" s="18">
        <v>200</v>
      </c>
      <c r="BJ45" s="17">
        <f t="shared" si="32"/>
        <v>0</v>
      </c>
      <c r="BK45" s="18">
        <v>50</v>
      </c>
      <c r="BL45" s="17">
        <f t="shared" si="33"/>
        <v>0</v>
      </c>
      <c r="BM45" s="18">
        <v>30</v>
      </c>
      <c r="BN45" s="17">
        <f t="shared" si="34"/>
        <v>0</v>
      </c>
      <c r="BO45" s="18">
        <v>51</v>
      </c>
      <c r="BP45" s="17">
        <f t="shared" si="35"/>
        <v>0</v>
      </c>
      <c r="BQ45" s="18">
        <v>50</v>
      </c>
      <c r="BR45" s="17">
        <f t="shared" si="36"/>
        <v>0</v>
      </c>
      <c r="BS45" s="18">
        <v>100</v>
      </c>
      <c r="BT45" s="17">
        <f t="shared" si="37"/>
        <v>0</v>
      </c>
      <c r="BU45" s="18">
        <v>30</v>
      </c>
      <c r="BV45" s="17">
        <f t="shared" si="38"/>
        <v>0</v>
      </c>
      <c r="BW45" s="55">
        <f t="shared" si="39"/>
        <v>751</v>
      </c>
      <c r="BX45" s="55">
        <f t="shared" si="40"/>
        <v>0</v>
      </c>
      <c r="BY45" s="25">
        <v>500</v>
      </c>
      <c r="BZ45" s="17">
        <f t="shared" si="41"/>
        <v>0</v>
      </c>
      <c r="CA45" s="18">
        <v>300</v>
      </c>
      <c r="CB45" s="17">
        <f t="shared" si="42"/>
        <v>0</v>
      </c>
      <c r="CC45" s="25">
        <v>200</v>
      </c>
      <c r="CD45" s="17">
        <f t="shared" si="43"/>
        <v>0</v>
      </c>
      <c r="CE45" s="25">
        <v>0</v>
      </c>
      <c r="CF45" s="17">
        <f t="shared" si="44"/>
        <v>0</v>
      </c>
      <c r="CG45" s="25">
        <v>300</v>
      </c>
      <c r="CH45" s="17">
        <f t="shared" si="45"/>
        <v>0</v>
      </c>
      <c r="CI45" s="48">
        <v>270</v>
      </c>
      <c r="CJ45" s="17">
        <f t="shared" si="46"/>
        <v>0</v>
      </c>
      <c r="CK45" s="25">
        <v>80</v>
      </c>
      <c r="CL45" s="17">
        <f t="shared" si="47"/>
        <v>0</v>
      </c>
      <c r="CM45" s="25">
        <v>100</v>
      </c>
      <c r="CN45" s="17">
        <f t="shared" si="48"/>
        <v>0</v>
      </c>
      <c r="CO45" s="25">
        <v>200</v>
      </c>
      <c r="CP45" s="17">
        <f t="shared" si="49"/>
        <v>0</v>
      </c>
      <c r="CQ45" s="25">
        <v>0</v>
      </c>
      <c r="CR45" s="17">
        <f t="shared" si="50"/>
        <v>0</v>
      </c>
      <c r="CS45" s="25">
        <v>200</v>
      </c>
      <c r="CT45" s="17">
        <f t="shared" si="51"/>
        <v>0</v>
      </c>
      <c r="CU45" s="25">
        <v>250</v>
      </c>
      <c r="CV45" s="17">
        <f t="shared" si="52"/>
        <v>0</v>
      </c>
      <c r="CW45" s="25">
        <v>300</v>
      </c>
      <c r="CX45" s="17">
        <f t="shared" si="53"/>
        <v>0</v>
      </c>
      <c r="CY45" s="18">
        <v>50</v>
      </c>
      <c r="CZ45" s="17">
        <f t="shared" si="54"/>
        <v>0</v>
      </c>
      <c r="DA45" s="25">
        <v>200</v>
      </c>
      <c r="DB45" s="17">
        <f t="shared" si="55"/>
        <v>0</v>
      </c>
      <c r="DC45" s="25">
        <v>250</v>
      </c>
      <c r="DD45" s="17">
        <f t="shared" si="56"/>
        <v>0</v>
      </c>
      <c r="DE45" s="23">
        <f t="shared" si="57"/>
        <v>3200</v>
      </c>
      <c r="DF45" s="22">
        <f t="shared" si="58"/>
        <v>0</v>
      </c>
      <c r="DG45" s="9">
        <v>55</v>
      </c>
      <c r="DH45" s="17">
        <f t="shared" si="59"/>
        <v>0</v>
      </c>
      <c r="DI45" s="9">
        <v>80</v>
      </c>
      <c r="DJ45" s="17">
        <f t="shared" si="60"/>
        <v>0</v>
      </c>
      <c r="DK45" s="9">
        <v>40</v>
      </c>
      <c r="DL45" s="17">
        <f t="shared" si="61"/>
        <v>0</v>
      </c>
      <c r="DM45" s="9">
        <v>60</v>
      </c>
      <c r="DN45" s="17">
        <f t="shared" si="62"/>
        <v>0</v>
      </c>
      <c r="DO45" s="9">
        <v>60</v>
      </c>
      <c r="DP45" s="17">
        <f t="shared" si="63"/>
        <v>0</v>
      </c>
      <c r="DQ45" s="9">
        <v>60</v>
      </c>
      <c r="DR45" s="17">
        <f t="shared" si="64"/>
        <v>0</v>
      </c>
      <c r="DS45" s="9">
        <v>45</v>
      </c>
      <c r="DT45" s="17">
        <f t="shared" si="65"/>
        <v>0</v>
      </c>
      <c r="DU45" s="55">
        <f t="shared" si="66"/>
        <v>400</v>
      </c>
      <c r="DV45" s="59">
        <f t="shared" si="67"/>
        <v>0</v>
      </c>
      <c r="DW45" s="18">
        <v>300</v>
      </c>
      <c r="DX45" s="17">
        <f t="shared" si="68"/>
        <v>0</v>
      </c>
      <c r="DY45" s="18">
        <v>220</v>
      </c>
      <c r="DZ45" s="17">
        <f t="shared" si="69"/>
        <v>0</v>
      </c>
      <c r="EA45" s="18">
        <v>300</v>
      </c>
      <c r="EB45" s="17">
        <f t="shared" si="70"/>
        <v>0</v>
      </c>
      <c r="EC45" s="18">
        <v>420</v>
      </c>
      <c r="ED45" s="17">
        <f t="shared" si="71"/>
        <v>0</v>
      </c>
      <c r="EE45" s="18">
        <v>500</v>
      </c>
      <c r="EF45" s="17">
        <f t="shared" si="72"/>
        <v>0</v>
      </c>
      <c r="EG45" s="55">
        <f t="shared" si="73"/>
        <v>1740</v>
      </c>
      <c r="EH45" s="55">
        <f t="shared" si="74"/>
        <v>0</v>
      </c>
      <c r="EI45" s="18">
        <v>70</v>
      </c>
      <c r="EJ45" s="17">
        <f t="shared" si="75"/>
        <v>0</v>
      </c>
      <c r="EK45" s="18">
        <v>360</v>
      </c>
      <c r="EL45" s="17">
        <f t="shared" si="76"/>
        <v>0</v>
      </c>
      <c r="EM45" s="18">
        <v>150</v>
      </c>
      <c r="EN45" s="17">
        <f t="shared" si="77"/>
        <v>0</v>
      </c>
      <c r="EO45" s="18">
        <v>200</v>
      </c>
      <c r="EP45" s="17">
        <f t="shared" si="78"/>
        <v>0</v>
      </c>
      <c r="EQ45" s="18">
        <v>100</v>
      </c>
      <c r="ER45" s="17">
        <f t="shared" si="79"/>
        <v>0</v>
      </c>
      <c r="ES45" s="18">
        <v>290</v>
      </c>
      <c r="ET45" s="17">
        <f t="shared" si="80"/>
        <v>0</v>
      </c>
      <c r="EU45" s="18">
        <v>300</v>
      </c>
      <c r="EV45" s="17">
        <f t="shared" si="81"/>
        <v>0</v>
      </c>
      <c r="EW45" s="18">
        <v>420</v>
      </c>
      <c r="EX45" s="17">
        <f t="shared" si="82"/>
        <v>0</v>
      </c>
      <c r="EY45" s="18">
        <v>200</v>
      </c>
      <c r="EZ45" s="17">
        <f t="shared" si="83"/>
        <v>0</v>
      </c>
      <c r="FA45" s="18">
        <v>50</v>
      </c>
      <c r="FB45" s="17">
        <f t="shared" si="84"/>
        <v>0</v>
      </c>
      <c r="FC45" s="18">
        <v>65</v>
      </c>
      <c r="FD45" s="17">
        <f t="shared" si="85"/>
        <v>0</v>
      </c>
      <c r="FE45" s="18">
        <v>65</v>
      </c>
      <c r="FF45" s="17">
        <f t="shared" si="86"/>
        <v>0</v>
      </c>
      <c r="FG45" s="55">
        <f t="shared" si="87"/>
        <v>2270</v>
      </c>
      <c r="FH45" s="55">
        <f t="shared" si="88"/>
        <v>0</v>
      </c>
      <c r="FI45" s="18">
        <v>50</v>
      </c>
      <c r="FJ45" s="17">
        <f t="shared" si="89"/>
        <v>0</v>
      </c>
      <c r="FK45" s="27">
        <v>0</v>
      </c>
      <c r="FL45" s="17">
        <f t="shared" si="90"/>
        <v>0</v>
      </c>
      <c r="FM45" s="18">
        <v>400</v>
      </c>
      <c r="FN45" s="17">
        <f t="shared" si="91"/>
        <v>0</v>
      </c>
      <c r="FO45" s="18">
        <v>200</v>
      </c>
      <c r="FP45" s="17">
        <f t="shared" si="92"/>
        <v>0</v>
      </c>
      <c r="FQ45" s="18">
        <v>300</v>
      </c>
      <c r="FR45" s="17">
        <f t="shared" si="93"/>
        <v>0</v>
      </c>
      <c r="FS45" s="17">
        <v>150</v>
      </c>
      <c r="FT45" s="17">
        <f t="shared" si="94"/>
        <v>0</v>
      </c>
      <c r="FU45" s="18">
        <v>80</v>
      </c>
      <c r="FV45" s="17">
        <f t="shared" si="95"/>
        <v>0</v>
      </c>
      <c r="FW45" s="17">
        <v>150</v>
      </c>
      <c r="FX45" s="17">
        <f t="shared" si="96"/>
        <v>0</v>
      </c>
      <c r="FY45" s="18">
        <v>200</v>
      </c>
      <c r="FZ45" s="17">
        <f t="shared" si="97"/>
        <v>0</v>
      </c>
      <c r="GA45" s="18">
        <v>10</v>
      </c>
      <c r="GB45" s="17">
        <f t="shared" si="98"/>
        <v>0</v>
      </c>
      <c r="GC45" s="18">
        <v>120</v>
      </c>
      <c r="GD45" s="17">
        <f t="shared" si="99"/>
        <v>0</v>
      </c>
      <c r="GE45" s="18">
        <v>90</v>
      </c>
      <c r="GF45" s="17">
        <f t="shared" si="100"/>
        <v>0</v>
      </c>
      <c r="GG45" s="18">
        <v>0</v>
      </c>
      <c r="GH45" s="17">
        <f t="shared" si="101"/>
        <v>0</v>
      </c>
      <c r="GI45" s="18">
        <v>60</v>
      </c>
      <c r="GJ45" s="17">
        <f t="shared" si="102"/>
        <v>0</v>
      </c>
      <c r="GK45" s="17">
        <v>300</v>
      </c>
      <c r="GL45" s="17">
        <f t="shared" si="103"/>
        <v>0</v>
      </c>
      <c r="GM45" s="27">
        <v>400</v>
      </c>
      <c r="GN45" s="17">
        <f t="shared" si="104"/>
        <v>0</v>
      </c>
      <c r="GO45" s="18">
        <v>140</v>
      </c>
      <c r="GP45" s="17">
        <f t="shared" si="105"/>
        <v>0</v>
      </c>
      <c r="GQ45" s="17">
        <v>100</v>
      </c>
      <c r="GR45" s="17">
        <f t="shared" si="106"/>
        <v>0</v>
      </c>
      <c r="GS45" s="18">
        <v>100</v>
      </c>
      <c r="GT45" s="17">
        <f t="shared" si="107"/>
        <v>0</v>
      </c>
      <c r="GU45" s="18">
        <v>400</v>
      </c>
      <c r="GV45" s="17">
        <f t="shared" si="108"/>
        <v>0</v>
      </c>
      <c r="GW45" s="18">
        <v>0</v>
      </c>
      <c r="GX45" s="17">
        <f t="shared" si="109"/>
        <v>0</v>
      </c>
      <c r="GY45" s="17">
        <v>120</v>
      </c>
      <c r="GZ45" s="17">
        <f t="shared" si="110"/>
        <v>0</v>
      </c>
      <c r="HA45" s="55">
        <f t="shared" si="111"/>
        <v>3370</v>
      </c>
      <c r="HB45" s="55">
        <f t="shared" si="112"/>
        <v>0</v>
      </c>
      <c r="HC45" s="28">
        <v>0</v>
      </c>
      <c r="HD45" s="17">
        <f t="shared" si="113"/>
        <v>0</v>
      </c>
      <c r="HE45" s="28">
        <v>200</v>
      </c>
      <c r="HF45" s="17">
        <f t="shared" si="114"/>
        <v>0</v>
      </c>
      <c r="HG45" s="28">
        <v>720</v>
      </c>
      <c r="HH45" s="17">
        <f t="shared" si="115"/>
        <v>0</v>
      </c>
      <c r="HI45" s="28">
        <v>100</v>
      </c>
      <c r="HJ45" s="17">
        <f t="shared" si="116"/>
        <v>0</v>
      </c>
      <c r="HK45" s="28">
        <v>0</v>
      </c>
      <c r="HL45" s="17">
        <f t="shared" si="117"/>
        <v>0</v>
      </c>
      <c r="HM45" s="28">
        <v>200</v>
      </c>
      <c r="HN45" s="17">
        <f t="shared" si="118"/>
        <v>0</v>
      </c>
      <c r="HO45" s="28">
        <v>0</v>
      </c>
      <c r="HP45" s="17">
        <f t="shared" si="119"/>
        <v>0</v>
      </c>
      <c r="HQ45" s="28">
        <v>100</v>
      </c>
      <c r="HR45" s="17">
        <f t="shared" si="120"/>
        <v>0</v>
      </c>
      <c r="HS45" s="28">
        <v>50</v>
      </c>
      <c r="HT45" s="17">
        <f t="shared" si="121"/>
        <v>0</v>
      </c>
      <c r="HU45" s="28">
        <v>40</v>
      </c>
      <c r="HV45" s="17">
        <f t="shared" si="122"/>
        <v>0</v>
      </c>
      <c r="HW45" s="28">
        <v>0</v>
      </c>
      <c r="HX45" s="17">
        <f t="shared" si="123"/>
        <v>0</v>
      </c>
      <c r="HY45" s="28">
        <v>300</v>
      </c>
      <c r="HZ45" s="17">
        <f t="shared" si="124"/>
        <v>0</v>
      </c>
      <c r="IA45" s="28">
        <v>300</v>
      </c>
      <c r="IB45" s="17">
        <f t="shared" si="125"/>
        <v>0</v>
      </c>
      <c r="IC45" s="28">
        <v>10</v>
      </c>
      <c r="ID45" s="17">
        <f t="shared" si="126"/>
        <v>0</v>
      </c>
      <c r="IE45" s="28">
        <v>0</v>
      </c>
      <c r="IF45" s="17">
        <f t="shared" si="127"/>
        <v>0</v>
      </c>
      <c r="IG45" s="28">
        <v>50</v>
      </c>
      <c r="IH45" s="17">
        <f t="shared" si="128"/>
        <v>0</v>
      </c>
      <c r="II45" s="28">
        <v>400</v>
      </c>
      <c r="IJ45" s="17">
        <f t="shared" si="129"/>
        <v>0</v>
      </c>
      <c r="IK45" s="28">
        <v>300</v>
      </c>
      <c r="IL45" s="17">
        <f t="shared" si="130"/>
        <v>0</v>
      </c>
      <c r="IM45" s="28">
        <v>0</v>
      </c>
      <c r="IN45" s="17">
        <f t="shared" si="131"/>
        <v>0</v>
      </c>
      <c r="IO45" s="28">
        <v>40</v>
      </c>
      <c r="IP45" s="17">
        <f t="shared" si="132"/>
        <v>0</v>
      </c>
      <c r="IQ45" s="28">
        <v>100</v>
      </c>
      <c r="IR45" s="17">
        <f t="shared" si="133"/>
        <v>0</v>
      </c>
      <c r="IS45" s="28">
        <v>450</v>
      </c>
      <c r="IT45" s="17">
        <f t="shared" si="134"/>
        <v>0</v>
      </c>
      <c r="IU45" s="55">
        <f t="shared" si="135"/>
        <v>3360</v>
      </c>
      <c r="IV45" s="55">
        <f t="shared" si="136"/>
        <v>0</v>
      </c>
      <c r="IW45" s="18">
        <v>0</v>
      </c>
      <c r="IX45" s="17">
        <f t="shared" si="137"/>
        <v>0</v>
      </c>
      <c r="IY45" s="18">
        <v>0</v>
      </c>
      <c r="IZ45" s="17">
        <f t="shared" si="138"/>
        <v>0</v>
      </c>
      <c r="JA45" s="18">
        <v>0</v>
      </c>
      <c r="JB45" s="17">
        <f t="shared" si="139"/>
        <v>0</v>
      </c>
      <c r="JC45" s="18">
        <v>0</v>
      </c>
      <c r="JD45" s="17">
        <f t="shared" si="140"/>
        <v>0</v>
      </c>
      <c r="JE45" s="55">
        <f t="shared" si="141"/>
        <v>0</v>
      </c>
      <c r="JF45" s="55">
        <f t="shared" si="142"/>
        <v>0</v>
      </c>
      <c r="JG45" s="18">
        <v>100</v>
      </c>
      <c r="JH45" s="17">
        <f t="shared" si="143"/>
        <v>0</v>
      </c>
      <c r="JI45" s="55">
        <f t="shared" si="144"/>
        <v>100</v>
      </c>
      <c r="JJ45" s="55">
        <f t="shared" si="145"/>
        <v>0</v>
      </c>
      <c r="JK45" s="28">
        <v>500</v>
      </c>
      <c r="JL45" s="17">
        <f t="shared" si="146"/>
        <v>0</v>
      </c>
      <c r="JM45" s="28">
        <v>250</v>
      </c>
      <c r="JN45" s="17">
        <f t="shared" si="147"/>
        <v>0</v>
      </c>
      <c r="JO45" s="171">
        <v>400</v>
      </c>
      <c r="JP45" s="17">
        <f t="shared" si="148"/>
        <v>0</v>
      </c>
      <c r="JQ45" s="28">
        <v>150</v>
      </c>
      <c r="JR45" s="17">
        <f t="shared" si="149"/>
        <v>0</v>
      </c>
      <c r="JS45" s="18">
        <v>100</v>
      </c>
      <c r="JT45" s="17">
        <f t="shared" si="150"/>
        <v>0</v>
      </c>
      <c r="JU45" s="28">
        <v>500</v>
      </c>
      <c r="JV45" s="17">
        <f t="shared" si="151"/>
        <v>0</v>
      </c>
      <c r="JW45" s="28">
        <v>250</v>
      </c>
      <c r="JX45" s="17">
        <f t="shared" si="152"/>
        <v>0</v>
      </c>
      <c r="JY45" s="29">
        <f>'[1]ՍՆՆԴԻ ՑՈՒՑԱԿ'!$H$56</f>
        <v>210</v>
      </c>
      <c r="JZ45" s="17">
        <f t="shared" si="153"/>
        <v>0</v>
      </c>
      <c r="KA45" s="28">
        <v>42</v>
      </c>
      <c r="KB45" s="17">
        <f t="shared" si="154"/>
        <v>0</v>
      </c>
      <c r="KC45" s="28">
        <v>100</v>
      </c>
      <c r="KD45" s="17">
        <f t="shared" si="155"/>
        <v>0</v>
      </c>
      <c r="KE45" s="28">
        <v>200</v>
      </c>
      <c r="KF45" s="17">
        <f t="shared" si="156"/>
        <v>0</v>
      </c>
      <c r="KG45" s="28">
        <v>300</v>
      </c>
      <c r="KH45" s="17">
        <f t="shared" si="157"/>
        <v>0</v>
      </c>
      <c r="KI45" s="28">
        <v>150</v>
      </c>
      <c r="KJ45" s="17">
        <f t="shared" si="158"/>
        <v>0</v>
      </c>
      <c r="KK45" s="28">
        <v>150</v>
      </c>
      <c r="KL45" s="17">
        <f t="shared" si="159"/>
        <v>0</v>
      </c>
      <c r="KM45" s="28">
        <v>100</v>
      </c>
      <c r="KN45" s="17">
        <f t="shared" si="160"/>
        <v>0</v>
      </c>
      <c r="KO45" s="28">
        <v>250</v>
      </c>
      <c r="KP45" s="17">
        <f t="shared" si="161"/>
        <v>0</v>
      </c>
      <c r="KQ45" s="28">
        <v>300</v>
      </c>
      <c r="KR45" s="17">
        <f t="shared" si="162"/>
        <v>0</v>
      </c>
      <c r="KS45" s="18">
        <v>350</v>
      </c>
      <c r="KT45" s="17">
        <f t="shared" si="163"/>
        <v>0</v>
      </c>
      <c r="KU45" s="28">
        <v>60</v>
      </c>
      <c r="KV45" s="17">
        <f t="shared" si="164"/>
        <v>0</v>
      </c>
      <c r="KW45" s="28">
        <v>100</v>
      </c>
      <c r="KX45" s="17">
        <f t="shared" si="165"/>
        <v>0</v>
      </c>
      <c r="KY45" s="169">
        <v>40</v>
      </c>
      <c r="KZ45" s="17">
        <f t="shared" si="166"/>
        <v>0</v>
      </c>
      <c r="LA45" s="61">
        <f t="shared" si="167"/>
        <v>4502</v>
      </c>
      <c r="LB45" s="55">
        <f t="shared" si="168"/>
        <v>0</v>
      </c>
      <c r="LC45" s="30">
        <v>100</v>
      </c>
      <c r="LD45" s="17">
        <f t="shared" si="169"/>
        <v>0</v>
      </c>
      <c r="LE45" s="30">
        <v>40</v>
      </c>
      <c r="LF45" s="17">
        <f t="shared" si="170"/>
        <v>0</v>
      </c>
      <c r="LG45" s="30">
        <v>60</v>
      </c>
      <c r="LH45" s="17">
        <f t="shared" si="171"/>
        <v>0</v>
      </c>
      <c r="LI45" s="30">
        <v>50</v>
      </c>
      <c r="LJ45" s="17">
        <f t="shared" si="172"/>
        <v>0</v>
      </c>
      <c r="LK45" s="30">
        <v>120</v>
      </c>
      <c r="LL45" s="17">
        <f t="shared" si="173"/>
        <v>0</v>
      </c>
      <c r="LM45" s="30">
        <v>30</v>
      </c>
      <c r="LN45" s="17">
        <f t="shared" si="174"/>
        <v>0</v>
      </c>
      <c r="LO45" s="30">
        <v>50</v>
      </c>
      <c r="LP45" s="17">
        <f t="shared" si="175"/>
        <v>0</v>
      </c>
      <c r="LQ45" s="30">
        <v>100</v>
      </c>
      <c r="LR45" s="17">
        <f t="shared" si="176"/>
        <v>0</v>
      </c>
      <c r="LS45" s="30">
        <v>180</v>
      </c>
      <c r="LT45" s="17">
        <f t="shared" si="177"/>
        <v>0</v>
      </c>
      <c r="LU45" s="30">
        <v>80</v>
      </c>
      <c r="LV45" s="17">
        <f t="shared" si="178"/>
        <v>0</v>
      </c>
      <c r="LW45" s="30">
        <v>25</v>
      </c>
      <c r="LX45" s="17">
        <f t="shared" si="179"/>
        <v>0</v>
      </c>
      <c r="LY45" s="30">
        <v>0</v>
      </c>
      <c r="LZ45" s="17">
        <f t="shared" si="180"/>
        <v>0</v>
      </c>
      <c r="MA45" s="30">
        <v>0</v>
      </c>
      <c r="MB45" s="17">
        <f t="shared" si="181"/>
        <v>0</v>
      </c>
      <c r="MC45" s="30">
        <v>40</v>
      </c>
      <c r="MD45" s="17">
        <f t="shared" si="182"/>
        <v>0</v>
      </c>
      <c r="ME45" s="23">
        <f t="shared" si="183"/>
        <v>875</v>
      </c>
      <c r="MF45" s="22">
        <f t="shared" si="184"/>
        <v>0</v>
      </c>
      <c r="MG45" s="17">
        <v>100</v>
      </c>
      <c r="MH45" s="17">
        <f t="shared" si="185"/>
        <v>0</v>
      </c>
      <c r="MI45" s="55">
        <f t="shared" si="188"/>
        <v>100</v>
      </c>
      <c r="MJ45" s="55">
        <f t="shared" si="189"/>
        <v>0</v>
      </c>
      <c r="MK45" s="1">
        <v>100</v>
      </c>
      <c r="ML45" s="55">
        <f t="shared" si="186"/>
        <v>0</v>
      </c>
      <c r="MM45" s="58">
        <f t="shared" si="187"/>
        <v>21603</v>
      </c>
      <c r="MN45" s="55">
        <f t="shared" si="190"/>
        <v>0</v>
      </c>
    </row>
    <row r="46" spans="1:352" s="24" customFormat="1" ht="18">
      <c r="A46" s="17">
        <v>38</v>
      </c>
      <c r="B46" s="18" t="s">
        <v>52</v>
      </c>
      <c r="C46" s="18" t="s">
        <v>4</v>
      </c>
      <c r="D46" s="17">
        <f>'Գնման ժամանակացույց ԱՄՓՈՓ'!D42</f>
        <v>0</v>
      </c>
      <c r="E46" s="21">
        <v>600</v>
      </c>
      <c r="F46" s="17">
        <f t="shared" si="3"/>
        <v>0</v>
      </c>
      <c r="G46" s="21">
        <v>1200</v>
      </c>
      <c r="H46" s="17">
        <f t="shared" si="4"/>
        <v>0</v>
      </c>
      <c r="I46" s="21">
        <v>1000</v>
      </c>
      <c r="J46" s="17">
        <f t="shared" si="5"/>
        <v>0</v>
      </c>
      <c r="K46" s="21">
        <v>500</v>
      </c>
      <c r="L46" s="17">
        <f t="shared" si="6"/>
        <v>0</v>
      </c>
      <c r="M46" s="21">
        <v>750</v>
      </c>
      <c r="N46" s="17">
        <f t="shared" si="7"/>
        <v>0</v>
      </c>
      <c r="O46" s="21">
        <v>500</v>
      </c>
      <c r="P46" s="17">
        <f t="shared" si="8"/>
        <v>0</v>
      </c>
      <c r="Q46" s="21">
        <v>900</v>
      </c>
      <c r="R46" s="17">
        <f t="shared" si="9"/>
        <v>0</v>
      </c>
      <c r="S46" s="21">
        <v>500</v>
      </c>
      <c r="T46" s="17">
        <f t="shared" si="10"/>
        <v>0</v>
      </c>
      <c r="U46" s="21">
        <v>250</v>
      </c>
      <c r="V46" s="17">
        <f t="shared" si="11"/>
        <v>0</v>
      </c>
      <c r="W46" s="21">
        <v>400</v>
      </c>
      <c r="X46" s="17">
        <f t="shared" si="12"/>
        <v>0</v>
      </c>
      <c r="Y46" s="21">
        <v>500</v>
      </c>
      <c r="Z46" s="17">
        <f t="shared" si="13"/>
        <v>0</v>
      </c>
      <c r="AA46" s="21">
        <v>220</v>
      </c>
      <c r="AB46" s="17">
        <f t="shared" si="14"/>
        <v>0</v>
      </c>
      <c r="AC46" s="21">
        <v>200</v>
      </c>
      <c r="AD46" s="17">
        <f t="shared" si="15"/>
        <v>0</v>
      </c>
      <c r="AE46" s="21">
        <v>300</v>
      </c>
      <c r="AF46" s="17">
        <f t="shared" si="16"/>
        <v>0</v>
      </c>
      <c r="AG46" s="21">
        <v>1000</v>
      </c>
      <c r="AH46" s="17">
        <f t="shared" si="17"/>
        <v>0</v>
      </c>
      <c r="AI46" s="21">
        <v>450</v>
      </c>
      <c r="AJ46" s="17">
        <f t="shared" si="18"/>
        <v>0</v>
      </c>
      <c r="AK46" s="21">
        <v>1400</v>
      </c>
      <c r="AL46" s="17">
        <f t="shared" si="19"/>
        <v>0</v>
      </c>
      <c r="AM46" s="21">
        <v>250</v>
      </c>
      <c r="AN46" s="17">
        <f t="shared" si="20"/>
        <v>0</v>
      </c>
      <c r="AO46" s="21">
        <v>500</v>
      </c>
      <c r="AP46" s="17">
        <f t="shared" si="21"/>
        <v>0</v>
      </c>
      <c r="AQ46" s="21">
        <v>800</v>
      </c>
      <c r="AR46" s="17">
        <f t="shared" si="22"/>
        <v>0</v>
      </c>
      <c r="AS46" s="21">
        <v>330</v>
      </c>
      <c r="AT46" s="17">
        <f t="shared" si="23"/>
        <v>0</v>
      </c>
      <c r="AU46" s="54">
        <f t="shared" si="24"/>
        <v>12550</v>
      </c>
      <c r="AV46" s="55">
        <f t="shared" si="25"/>
        <v>0</v>
      </c>
      <c r="AW46" s="18">
        <v>950</v>
      </c>
      <c r="AX46" s="17">
        <f t="shared" si="26"/>
        <v>0</v>
      </c>
      <c r="AY46" s="18">
        <v>1000</v>
      </c>
      <c r="AZ46" s="17">
        <f t="shared" si="27"/>
        <v>0</v>
      </c>
      <c r="BA46" s="18">
        <v>220</v>
      </c>
      <c r="BB46" s="17">
        <f t="shared" si="28"/>
        <v>0</v>
      </c>
      <c r="BC46" s="18">
        <v>1300</v>
      </c>
      <c r="BD46" s="17">
        <f t="shared" si="29"/>
        <v>0</v>
      </c>
      <c r="BE46" s="18">
        <v>450</v>
      </c>
      <c r="BF46" s="17">
        <f t="shared" si="30"/>
        <v>0</v>
      </c>
      <c r="BG46" s="18">
        <v>450</v>
      </c>
      <c r="BH46" s="17">
        <f t="shared" si="31"/>
        <v>0</v>
      </c>
      <c r="BI46" s="18">
        <v>900</v>
      </c>
      <c r="BJ46" s="17">
        <f t="shared" si="32"/>
        <v>0</v>
      </c>
      <c r="BK46" s="18">
        <v>450</v>
      </c>
      <c r="BL46" s="17">
        <f t="shared" si="33"/>
        <v>0</v>
      </c>
      <c r="BM46" s="18">
        <v>600</v>
      </c>
      <c r="BN46" s="17">
        <f t="shared" si="34"/>
        <v>0</v>
      </c>
      <c r="BO46" s="18">
        <v>700</v>
      </c>
      <c r="BP46" s="17">
        <f t="shared" si="35"/>
        <v>0</v>
      </c>
      <c r="BQ46" s="18">
        <v>1420</v>
      </c>
      <c r="BR46" s="17">
        <f t="shared" si="36"/>
        <v>0</v>
      </c>
      <c r="BS46" s="18">
        <v>2500</v>
      </c>
      <c r="BT46" s="17">
        <f t="shared" si="37"/>
        <v>0</v>
      </c>
      <c r="BU46" s="18">
        <v>120</v>
      </c>
      <c r="BV46" s="17">
        <f t="shared" si="38"/>
        <v>0</v>
      </c>
      <c r="BW46" s="55">
        <f t="shared" si="39"/>
        <v>11060</v>
      </c>
      <c r="BX46" s="55">
        <f t="shared" si="40"/>
        <v>0</v>
      </c>
      <c r="BY46" s="25">
        <v>1500</v>
      </c>
      <c r="BZ46" s="17">
        <f t="shared" si="41"/>
        <v>0</v>
      </c>
      <c r="CA46" s="18">
        <v>1200</v>
      </c>
      <c r="CB46" s="17">
        <f t="shared" si="42"/>
        <v>0</v>
      </c>
      <c r="CC46" s="25">
        <v>1000</v>
      </c>
      <c r="CD46" s="17">
        <f t="shared" si="43"/>
        <v>0</v>
      </c>
      <c r="CE46" s="25">
        <v>1500</v>
      </c>
      <c r="CF46" s="17">
        <f t="shared" si="44"/>
        <v>0</v>
      </c>
      <c r="CG46" s="25">
        <v>750</v>
      </c>
      <c r="CH46" s="17">
        <f t="shared" si="45"/>
        <v>0</v>
      </c>
      <c r="CI46" s="48">
        <v>1300</v>
      </c>
      <c r="CJ46" s="17">
        <f t="shared" si="46"/>
        <v>0</v>
      </c>
      <c r="CK46" s="25">
        <v>1600</v>
      </c>
      <c r="CL46" s="17">
        <f t="shared" si="47"/>
        <v>0</v>
      </c>
      <c r="CM46" s="25">
        <v>1000</v>
      </c>
      <c r="CN46" s="17">
        <f t="shared" si="48"/>
        <v>0</v>
      </c>
      <c r="CO46" s="25">
        <v>1300</v>
      </c>
      <c r="CP46" s="17">
        <f t="shared" si="49"/>
        <v>0</v>
      </c>
      <c r="CQ46" s="25">
        <v>1300</v>
      </c>
      <c r="CR46" s="17">
        <f t="shared" si="50"/>
        <v>0</v>
      </c>
      <c r="CS46" s="25">
        <v>1300</v>
      </c>
      <c r="CT46" s="17">
        <f t="shared" si="51"/>
        <v>0</v>
      </c>
      <c r="CU46" s="25">
        <v>1200</v>
      </c>
      <c r="CV46" s="17">
        <f t="shared" si="52"/>
        <v>0</v>
      </c>
      <c r="CW46" s="25">
        <v>1600</v>
      </c>
      <c r="CX46" s="17">
        <f t="shared" si="53"/>
        <v>0</v>
      </c>
      <c r="CY46" s="18">
        <v>880</v>
      </c>
      <c r="CZ46" s="17">
        <f t="shared" si="54"/>
        <v>0</v>
      </c>
      <c r="DA46" s="25">
        <v>1000</v>
      </c>
      <c r="DB46" s="17">
        <f t="shared" si="55"/>
        <v>0</v>
      </c>
      <c r="DC46" s="25">
        <v>800</v>
      </c>
      <c r="DD46" s="17">
        <f t="shared" si="56"/>
        <v>0</v>
      </c>
      <c r="DE46" s="23">
        <f t="shared" si="57"/>
        <v>19230</v>
      </c>
      <c r="DF46" s="22">
        <f t="shared" si="58"/>
        <v>0</v>
      </c>
      <c r="DG46" s="9">
        <v>830</v>
      </c>
      <c r="DH46" s="17">
        <f t="shared" si="59"/>
        <v>0</v>
      </c>
      <c r="DI46" s="9">
        <v>1160</v>
      </c>
      <c r="DJ46" s="17">
        <f t="shared" si="60"/>
        <v>0</v>
      </c>
      <c r="DK46" s="9">
        <v>670</v>
      </c>
      <c r="DL46" s="17">
        <f t="shared" si="61"/>
        <v>0</v>
      </c>
      <c r="DM46" s="9">
        <v>830</v>
      </c>
      <c r="DN46" s="17">
        <f t="shared" si="62"/>
        <v>0</v>
      </c>
      <c r="DO46" s="9">
        <v>840</v>
      </c>
      <c r="DP46" s="17">
        <f t="shared" si="63"/>
        <v>0</v>
      </c>
      <c r="DQ46" s="9">
        <v>840</v>
      </c>
      <c r="DR46" s="17">
        <f t="shared" si="64"/>
        <v>0</v>
      </c>
      <c r="DS46" s="9">
        <v>680</v>
      </c>
      <c r="DT46" s="17">
        <f t="shared" si="65"/>
        <v>0</v>
      </c>
      <c r="DU46" s="55">
        <f t="shared" si="66"/>
        <v>5850</v>
      </c>
      <c r="DV46" s="59">
        <f t="shared" si="67"/>
        <v>0</v>
      </c>
      <c r="DW46" s="18">
        <v>900</v>
      </c>
      <c r="DX46" s="17">
        <f t="shared" si="68"/>
        <v>0</v>
      </c>
      <c r="DY46" s="18">
        <v>960</v>
      </c>
      <c r="DZ46" s="17">
        <f t="shared" si="69"/>
        <v>0</v>
      </c>
      <c r="EA46" s="18">
        <v>1600</v>
      </c>
      <c r="EB46" s="17">
        <f t="shared" si="70"/>
        <v>0</v>
      </c>
      <c r="EC46" s="18">
        <v>700</v>
      </c>
      <c r="ED46" s="17">
        <f t="shared" si="71"/>
        <v>0</v>
      </c>
      <c r="EE46" s="18">
        <v>1050</v>
      </c>
      <c r="EF46" s="17">
        <f t="shared" si="72"/>
        <v>0</v>
      </c>
      <c r="EG46" s="55">
        <f t="shared" si="73"/>
        <v>5210</v>
      </c>
      <c r="EH46" s="55">
        <f t="shared" si="74"/>
        <v>0</v>
      </c>
      <c r="EI46" s="18">
        <v>350</v>
      </c>
      <c r="EJ46" s="17">
        <f t="shared" si="75"/>
        <v>0</v>
      </c>
      <c r="EK46" s="18">
        <v>1100</v>
      </c>
      <c r="EL46" s="17">
        <f t="shared" si="76"/>
        <v>0</v>
      </c>
      <c r="EM46" s="18">
        <v>550</v>
      </c>
      <c r="EN46" s="17">
        <f t="shared" si="77"/>
        <v>0</v>
      </c>
      <c r="EO46" s="18">
        <v>600</v>
      </c>
      <c r="EP46" s="17">
        <f t="shared" si="78"/>
        <v>0</v>
      </c>
      <c r="EQ46" s="18">
        <v>550</v>
      </c>
      <c r="ER46" s="17">
        <f t="shared" si="79"/>
        <v>0</v>
      </c>
      <c r="ES46" s="18">
        <v>2000</v>
      </c>
      <c r="ET46" s="17">
        <f t="shared" si="80"/>
        <v>0</v>
      </c>
      <c r="EU46" s="18">
        <v>800</v>
      </c>
      <c r="EV46" s="17">
        <f t="shared" si="81"/>
        <v>0</v>
      </c>
      <c r="EW46" s="18">
        <v>1780</v>
      </c>
      <c r="EX46" s="17">
        <f t="shared" si="82"/>
        <v>0</v>
      </c>
      <c r="EY46" s="18">
        <v>1200</v>
      </c>
      <c r="EZ46" s="17">
        <f t="shared" si="83"/>
        <v>0</v>
      </c>
      <c r="FA46" s="18">
        <v>740</v>
      </c>
      <c r="FB46" s="17">
        <f t="shared" si="84"/>
        <v>0</v>
      </c>
      <c r="FC46" s="18">
        <v>190</v>
      </c>
      <c r="FD46" s="17">
        <f t="shared" si="85"/>
        <v>0</v>
      </c>
      <c r="FE46" s="18">
        <v>215</v>
      </c>
      <c r="FF46" s="17">
        <f t="shared" si="86"/>
        <v>0</v>
      </c>
      <c r="FG46" s="55">
        <f t="shared" si="87"/>
        <v>10075</v>
      </c>
      <c r="FH46" s="55">
        <f t="shared" si="88"/>
        <v>0</v>
      </c>
      <c r="FI46" s="18">
        <v>1500</v>
      </c>
      <c r="FJ46" s="17">
        <f t="shared" si="89"/>
        <v>0</v>
      </c>
      <c r="FK46" s="27">
        <v>950</v>
      </c>
      <c r="FL46" s="17">
        <f t="shared" si="90"/>
        <v>0</v>
      </c>
      <c r="FM46" s="18">
        <v>4000</v>
      </c>
      <c r="FN46" s="17">
        <f t="shared" si="91"/>
        <v>0</v>
      </c>
      <c r="FO46" s="18">
        <v>700</v>
      </c>
      <c r="FP46" s="17">
        <f t="shared" si="92"/>
        <v>0</v>
      </c>
      <c r="FQ46" s="18">
        <v>1300</v>
      </c>
      <c r="FR46" s="17">
        <f t="shared" si="93"/>
        <v>0</v>
      </c>
      <c r="FS46" s="17">
        <v>850</v>
      </c>
      <c r="FT46" s="17">
        <f t="shared" si="94"/>
        <v>0</v>
      </c>
      <c r="FU46" s="18">
        <v>550</v>
      </c>
      <c r="FV46" s="17">
        <f t="shared" si="95"/>
        <v>0</v>
      </c>
      <c r="FW46" s="17">
        <v>1000</v>
      </c>
      <c r="FX46" s="17">
        <f t="shared" si="96"/>
        <v>0</v>
      </c>
      <c r="FY46" s="18">
        <v>1200</v>
      </c>
      <c r="FZ46" s="17">
        <f t="shared" si="97"/>
        <v>0</v>
      </c>
      <c r="GA46" s="18">
        <v>400</v>
      </c>
      <c r="GB46" s="17">
        <f t="shared" si="98"/>
        <v>0</v>
      </c>
      <c r="GC46" s="18">
        <v>800</v>
      </c>
      <c r="GD46" s="17">
        <f t="shared" si="99"/>
        <v>0</v>
      </c>
      <c r="GE46" s="18">
        <v>300</v>
      </c>
      <c r="GF46" s="17">
        <f t="shared" si="100"/>
        <v>0</v>
      </c>
      <c r="GG46" s="18">
        <v>700</v>
      </c>
      <c r="GH46" s="17">
        <f t="shared" si="101"/>
        <v>0</v>
      </c>
      <c r="GI46" s="18">
        <v>1000</v>
      </c>
      <c r="GJ46" s="17">
        <f t="shared" si="102"/>
        <v>0</v>
      </c>
      <c r="GK46" s="17">
        <v>1050</v>
      </c>
      <c r="GL46" s="17">
        <f t="shared" si="103"/>
        <v>0</v>
      </c>
      <c r="GM46" s="27">
        <v>950</v>
      </c>
      <c r="GN46" s="17">
        <f t="shared" si="104"/>
        <v>0</v>
      </c>
      <c r="GO46" s="18">
        <v>1000</v>
      </c>
      <c r="GP46" s="17">
        <f t="shared" si="105"/>
        <v>0</v>
      </c>
      <c r="GQ46" s="17">
        <v>1000</v>
      </c>
      <c r="GR46" s="17">
        <f t="shared" si="106"/>
        <v>0</v>
      </c>
      <c r="GS46" s="18">
        <v>800</v>
      </c>
      <c r="GT46" s="17">
        <f t="shared" si="107"/>
        <v>0</v>
      </c>
      <c r="GU46" s="18">
        <v>1100</v>
      </c>
      <c r="GV46" s="17">
        <f t="shared" si="108"/>
        <v>0</v>
      </c>
      <c r="GW46" s="18">
        <v>2000</v>
      </c>
      <c r="GX46" s="17">
        <f t="shared" si="109"/>
        <v>0</v>
      </c>
      <c r="GY46" s="17">
        <v>1400</v>
      </c>
      <c r="GZ46" s="17">
        <f t="shared" si="110"/>
        <v>0</v>
      </c>
      <c r="HA46" s="55">
        <f t="shared" si="111"/>
        <v>24550</v>
      </c>
      <c r="HB46" s="55">
        <f t="shared" si="112"/>
        <v>0</v>
      </c>
      <c r="HC46" s="28">
        <v>850</v>
      </c>
      <c r="HD46" s="17">
        <f t="shared" si="113"/>
        <v>0</v>
      </c>
      <c r="HE46" s="28">
        <v>1200</v>
      </c>
      <c r="HF46" s="17">
        <f t="shared" si="114"/>
        <v>0</v>
      </c>
      <c r="HG46" s="28">
        <v>820</v>
      </c>
      <c r="HH46" s="17">
        <f t="shared" si="115"/>
        <v>0</v>
      </c>
      <c r="HI46" s="28">
        <v>2000</v>
      </c>
      <c r="HJ46" s="17">
        <f t="shared" si="116"/>
        <v>0</v>
      </c>
      <c r="HK46" s="28">
        <v>500</v>
      </c>
      <c r="HL46" s="17">
        <f t="shared" si="117"/>
        <v>0</v>
      </c>
      <c r="HM46" s="28">
        <v>1500</v>
      </c>
      <c r="HN46" s="17">
        <f t="shared" si="118"/>
        <v>0</v>
      </c>
      <c r="HO46" s="28">
        <v>1500</v>
      </c>
      <c r="HP46" s="17">
        <f t="shared" si="119"/>
        <v>0</v>
      </c>
      <c r="HQ46" s="28">
        <v>500</v>
      </c>
      <c r="HR46" s="17">
        <f t="shared" si="120"/>
        <v>0</v>
      </c>
      <c r="HS46" s="28">
        <v>500</v>
      </c>
      <c r="HT46" s="17">
        <f t="shared" si="121"/>
        <v>0</v>
      </c>
      <c r="HU46" s="28">
        <v>700</v>
      </c>
      <c r="HV46" s="17">
        <f t="shared" si="122"/>
        <v>0</v>
      </c>
      <c r="HW46" s="28">
        <v>800</v>
      </c>
      <c r="HX46" s="17">
        <f t="shared" si="123"/>
        <v>0</v>
      </c>
      <c r="HY46" s="28">
        <v>1200</v>
      </c>
      <c r="HZ46" s="17">
        <f t="shared" si="124"/>
        <v>0</v>
      </c>
      <c r="IA46" s="28">
        <v>2000</v>
      </c>
      <c r="IB46" s="17">
        <f t="shared" si="125"/>
        <v>0</v>
      </c>
      <c r="IC46" s="28">
        <v>80</v>
      </c>
      <c r="ID46" s="17">
        <f t="shared" si="126"/>
        <v>0</v>
      </c>
      <c r="IE46" s="28">
        <v>1500</v>
      </c>
      <c r="IF46" s="17">
        <f t="shared" si="127"/>
        <v>0</v>
      </c>
      <c r="IG46" s="28">
        <v>700</v>
      </c>
      <c r="IH46" s="17">
        <f t="shared" si="128"/>
        <v>0</v>
      </c>
      <c r="II46" s="28">
        <v>1800</v>
      </c>
      <c r="IJ46" s="17">
        <f t="shared" si="129"/>
        <v>0</v>
      </c>
      <c r="IK46" s="28">
        <v>1500</v>
      </c>
      <c r="IL46" s="17">
        <f t="shared" si="130"/>
        <v>0</v>
      </c>
      <c r="IM46" s="28">
        <v>1300</v>
      </c>
      <c r="IN46" s="17">
        <f t="shared" si="131"/>
        <v>0</v>
      </c>
      <c r="IO46" s="28">
        <v>350</v>
      </c>
      <c r="IP46" s="17">
        <f t="shared" si="132"/>
        <v>0</v>
      </c>
      <c r="IQ46" s="28">
        <v>1200</v>
      </c>
      <c r="IR46" s="17">
        <f t="shared" si="133"/>
        <v>0</v>
      </c>
      <c r="IS46" s="28">
        <v>1500</v>
      </c>
      <c r="IT46" s="17">
        <f t="shared" si="134"/>
        <v>0</v>
      </c>
      <c r="IU46" s="55">
        <f t="shared" si="135"/>
        <v>24000</v>
      </c>
      <c r="IV46" s="55">
        <f t="shared" si="136"/>
        <v>0</v>
      </c>
      <c r="IW46" s="18">
        <v>300</v>
      </c>
      <c r="IX46" s="17">
        <f t="shared" si="137"/>
        <v>0</v>
      </c>
      <c r="IY46" s="18">
        <v>300</v>
      </c>
      <c r="IZ46" s="17">
        <f t="shared" si="138"/>
        <v>0</v>
      </c>
      <c r="JA46" s="18">
        <v>250</v>
      </c>
      <c r="JB46" s="17">
        <f t="shared" si="139"/>
        <v>0</v>
      </c>
      <c r="JC46" s="18">
        <v>170</v>
      </c>
      <c r="JD46" s="17">
        <f t="shared" si="140"/>
        <v>0</v>
      </c>
      <c r="JE46" s="55">
        <f t="shared" si="141"/>
        <v>1020</v>
      </c>
      <c r="JF46" s="55">
        <f t="shared" si="142"/>
        <v>0</v>
      </c>
      <c r="JG46" s="18">
        <v>250</v>
      </c>
      <c r="JH46" s="17">
        <f t="shared" si="143"/>
        <v>0</v>
      </c>
      <c r="JI46" s="55">
        <f t="shared" si="144"/>
        <v>250</v>
      </c>
      <c r="JJ46" s="55">
        <f t="shared" si="145"/>
        <v>0</v>
      </c>
      <c r="JK46" s="28">
        <v>1600</v>
      </c>
      <c r="JL46" s="17">
        <f t="shared" si="146"/>
        <v>0</v>
      </c>
      <c r="JM46" s="28">
        <v>1000</v>
      </c>
      <c r="JN46" s="17">
        <f t="shared" si="147"/>
        <v>0</v>
      </c>
      <c r="JO46" s="171">
        <v>600</v>
      </c>
      <c r="JP46" s="17">
        <f t="shared" si="148"/>
        <v>0</v>
      </c>
      <c r="JQ46" s="28">
        <v>1500</v>
      </c>
      <c r="JR46" s="17">
        <f t="shared" si="149"/>
        <v>0</v>
      </c>
      <c r="JS46" s="18">
        <v>1000</v>
      </c>
      <c r="JT46" s="17">
        <f t="shared" si="150"/>
        <v>0</v>
      </c>
      <c r="JU46" s="28">
        <v>1500</v>
      </c>
      <c r="JV46" s="17">
        <f t="shared" si="151"/>
        <v>0</v>
      </c>
      <c r="JW46" s="28">
        <v>550</v>
      </c>
      <c r="JX46" s="17">
        <f t="shared" si="152"/>
        <v>0</v>
      </c>
      <c r="JY46" s="29">
        <f>'[1]ՍՆՆԴԻ ՑՈՒՑԱԿ'!$H$57</f>
        <v>936</v>
      </c>
      <c r="JZ46" s="17">
        <f t="shared" si="153"/>
        <v>0</v>
      </c>
      <c r="KA46" s="28">
        <v>400</v>
      </c>
      <c r="KB46" s="17">
        <f t="shared" si="154"/>
        <v>0</v>
      </c>
      <c r="KC46" s="28">
        <v>800</v>
      </c>
      <c r="KD46" s="17">
        <f t="shared" si="155"/>
        <v>0</v>
      </c>
      <c r="KE46" s="28">
        <v>800</v>
      </c>
      <c r="KF46" s="17">
        <f t="shared" si="156"/>
        <v>0</v>
      </c>
      <c r="KG46" s="28">
        <v>1500</v>
      </c>
      <c r="KH46" s="17">
        <f t="shared" si="157"/>
        <v>0</v>
      </c>
      <c r="KI46" s="28">
        <v>1500</v>
      </c>
      <c r="KJ46" s="17">
        <f t="shared" si="158"/>
        <v>0</v>
      </c>
      <c r="KK46" s="28">
        <v>1800</v>
      </c>
      <c r="KL46" s="17">
        <f t="shared" si="159"/>
        <v>0</v>
      </c>
      <c r="KM46" s="28">
        <v>500</v>
      </c>
      <c r="KN46" s="17">
        <f t="shared" si="160"/>
        <v>0</v>
      </c>
      <c r="KO46" s="28">
        <v>1000</v>
      </c>
      <c r="KP46" s="17">
        <f t="shared" si="161"/>
        <v>0</v>
      </c>
      <c r="KQ46" s="28">
        <v>950</v>
      </c>
      <c r="KR46" s="17">
        <f t="shared" si="162"/>
        <v>0</v>
      </c>
      <c r="KS46" s="18">
        <v>1500</v>
      </c>
      <c r="KT46" s="17">
        <f t="shared" si="163"/>
        <v>0</v>
      </c>
      <c r="KU46" s="28">
        <v>2000</v>
      </c>
      <c r="KV46" s="17">
        <f t="shared" si="164"/>
        <v>0</v>
      </c>
      <c r="KW46" s="28">
        <v>1000</v>
      </c>
      <c r="KX46" s="17">
        <f t="shared" si="165"/>
        <v>0</v>
      </c>
      <c r="KY46" s="169">
        <v>1350</v>
      </c>
      <c r="KZ46" s="17">
        <f t="shared" si="166"/>
        <v>0</v>
      </c>
      <c r="LA46" s="61">
        <f t="shared" si="167"/>
        <v>23786</v>
      </c>
      <c r="LB46" s="55">
        <f t="shared" si="168"/>
        <v>0</v>
      </c>
      <c r="LC46" s="30">
        <v>300</v>
      </c>
      <c r="LD46" s="17">
        <f t="shared" si="169"/>
        <v>0</v>
      </c>
      <c r="LE46" s="30">
        <v>600</v>
      </c>
      <c r="LF46" s="17">
        <f t="shared" si="170"/>
        <v>0</v>
      </c>
      <c r="LG46" s="30">
        <v>600</v>
      </c>
      <c r="LH46" s="17">
        <f t="shared" si="171"/>
        <v>0</v>
      </c>
      <c r="LI46" s="30">
        <v>800</v>
      </c>
      <c r="LJ46" s="17">
        <f t="shared" si="172"/>
        <v>0</v>
      </c>
      <c r="LK46" s="30">
        <v>650</v>
      </c>
      <c r="LL46" s="17">
        <f t="shared" si="173"/>
        <v>0</v>
      </c>
      <c r="LM46" s="30">
        <v>750</v>
      </c>
      <c r="LN46" s="17">
        <f t="shared" si="174"/>
        <v>0</v>
      </c>
      <c r="LO46" s="30">
        <v>470</v>
      </c>
      <c r="LP46" s="17">
        <f t="shared" si="175"/>
        <v>0</v>
      </c>
      <c r="LQ46" s="30">
        <v>650</v>
      </c>
      <c r="LR46" s="17">
        <f t="shared" si="176"/>
        <v>0</v>
      </c>
      <c r="LS46" s="30">
        <v>900</v>
      </c>
      <c r="LT46" s="17">
        <f t="shared" si="177"/>
        <v>0</v>
      </c>
      <c r="LU46" s="30">
        <v>400</v>
      </c>
      <c r="LV46" s="17">
        <f t="shared" si="178"/>
        <v>0</v>
      </c>
      <c r="LW46" s="30">
        <v>320</v>
      </c>
      <c r="LX46" s="17">
        <f t="shared" si="179"/>
        <v>0</v>
      </c>
      <c r="LY46" s="30">
        <v>1000</v>
      </c>
      <c r="LZ46" s="17">
        <f t="shared" si="180"/>
        <v>0</v>
      </c>
      <c r="MA46" s="30">
        <v>1200</v>
      </c>
      <c r="MB46" s="17">
        <f t="shared" si="181"/>
        <v>0</v>
      </c>
      <c r="MC46" s="30">
        <v>1200</v>
      </c>
      <c r="MD46" s="17">
        <f t="shared" si="182"/>
        <v>0</v>
      </c>
      <c r="ME46" s="23">
        <f t="shared" si="183"/>
        <v>9840</v>
      </c>
      <c r="MF46" s="22">
        <f t="shared" si="184"/>
        <v>0</v>
      </c>
      <c r="MG46" s="17">
        <v>430</v>
      </c>
      <c r="MH46" s="17">
        <f t="shared" si="185"/>
        <v>0</v>
      </c>
      <c r="MI46" s="55">
        <f t="shared" si="188"/>
        <v>430</v>
      </c>
      <c r="MJ46" s="55">
        <f t="shared" si="189"/>
        <v>0</v>
      </c>
      <c r="MK46" s="1">
        <v>2000</v>
      </c>
      <c r="ML46" s="55">
        <f t="shared" si="186"/>
        <v>0</v>
      </c>
      <c r="MM46" s="58">
        <f t="shared" si="187"/>
        <v>149851</v>
      </c>
      <c r="MN46" s="55">
        <f t="shared" si="190"/>
        <v>0</v>
      </c>
    </row>
    <row r="47" spans="1:352" s="24" customFormat="1" ht="18">
      <c r="A47" s="17">
        <v>39</v>
      </c>
      <c r="B47" s="18" t="s">
        <v>53</v>
      </c>
      <c r="C47" s="18" t="s">
        <v>39</v>
      </c>
      <c r="D47" s="17">
        <f>'Գնման ժամանակացույց ԱՄՓՈՓ'!D43</f>
        <v>0</v>
      </c>
      <c r="E47" s="21">
        <v>0</v>
      </c>
      <c r="F47" s="17">
        <f t="shared" si="3"/>
        <v>0</v>
      </c>
      <c r="G47" s="21">
        <v>0</v>
      </c>
      <c r="H47" s="17">
        <f t="shared" si="4"/>
        <v>0</v>
      </c>
      <c r="I47" s="21">
        <v>0</v>
      </c>
      <c r="J47" s="17">
        <f t="shared" si="5"/>
        <v>0</v>
      </c>
      <c r="K47" s="21">
        <v>0</v>
      </c>
      <c r="L47" s="17">
        <f t="shared" si="6"/>
        <v>0</v>
      </c>
      <c r="M47" s="21">
        <v>0</v>
      </c>
      <c r="N47" s="17">
        <f t="shared" si="7"/>
        <v>0</v>
      </c>
      <c r="O47" s="21">
        <v>0</v>
      </c>
      <c r="P47" s="17">
        <f t="shared" si="8"/>
        <v>0</v>
      </c>
      <c r="Q47" s="21">
        <v>0</v>
      </c>
      <c r="R47" s="17">
        <f t="shared" si="9"/>
        <v>0</v>
      </c>
      <c r="S47" s="21">
        <v>0</v>
      </c>
      <c r="T47" s="17">
        <f t="shared" si="10"/>
        <v>0</v>
      </c>
      <c r="U47" s="21">
        <v>0</v>
      </c>
      <c r="V47" s="17">
        <f t="shared" si="11"/>
        <v>0</v>
      </c>
      <c r="W47" s="21">
        <v>0</v>
      </c>
      <c r="X47" s="17">
        <f t="shared" si="12"/>
        <v>0</v>
      </c>
      <c r="Y47" s="21">
        <v>0</v>
      </c>
      <c r="Z47" s="17">
        <f t="shared" si="13"/>
        <v>0</v>
      </c>
      <c r="AA47" s="21">
        <v>0</v>
      </c>
      <c r="AB47" s="17">
        <f t="shared" si="14"/>
        <v>0</v>
      </c>
      <c r="AC47" s="21">
        <v>0</v>
      </c>
      <c r="AD47" s="17">
        <f t="shared" si="15"/>
        <v>0</v>
      </c>
      <c r="AE47" s="21">
        <v>0</v>
      </c>
      <c r="AF47" s="17">
        <f t="shared" si="16"/>
        <v>0</v>
      </c>
      <c r="AG47" s="21">
        <v>0</v>
      </c>
      <c r="AH47" s="17">
        <f t="shared" si="17"/>
        <v>0</v>
      </c>
      <c r="AI47" s="21">
        <v>0</v>
      </c>
      <c r="AJ47" s="17">
        <f t="shared" si="18"/>
        <v>0</v>
      </c>
      <c r="AK47" s="21">
        <v>0</v>
      </c>
      <c r="AL47" s="17">
        <f t="shared" si="19"/>
        <v>0</v>
      </c>
      <c r="AM47" s="21">
        <v>50</v>
      </c>
      <c r="AN47" s="17">
        <f t="shared" si="20"/>
        <v>0</v>
      </c>
      <c r="AO47" s="21">
        <v>0</v>
      </c>
      <c r="AP47" s="17">
        <f t="shared" si="21"/>
        <v>0</v>
      </c>
      <c r="AQ47" s="21">
        <v>0</v>
      </c>
      <c r="AR47" s="17">
        <f t="shared" si="22"/>
        <v>0</v>
      </c>
      <c r="AS47" s="21">
        <v>50</v>
      </c>
      <c r="AT47" s="17">
        <f t="shared" si="23"/>
        <v>0</v>
      </c>
      <c r="AU47" s="54">
        <f t="shared" si="24"/>
        <v>100</v>
      </c>
      <c r="AV47" s="55">
        <f t="shared" si="25"/>
        <v>0</v>
      </c>
      <c r="AW47" s="18">
        <v>0</v>
      </c>
      <c r="AX47" s="17">
        <f t="shared" si="26"/>
        <v>0</v>
      </c>
      <c r="AY47" s="18">
        <v>0</v>
      </c>
      <c r="AZ47" s="17">
        <f t="shared" si="27"/>
        <v>0</v>
      </c>
      <c r="BA47" s="18">
        <v>50</v>
      </c>
      <c r="BB47" s="17">
        <f t="shared" si="28"/>
        <v>0</v>
      </c>
      <c r="BC47" s="18">
        <v>0</v>
      </c>
      <c r="BD47" s="17">
        <f t="shared" si="29"/>
        <v>0</v>
      </c>
      <c r="BE47" s="18">
        <v>30</v>
      </c>
      <c r="BF47" s="17">
        <f t="shared" si="30"/>
        <v>0</v>
      </c>
      <c r="BG47" s="18">
        <v>50</v>
      </c>
      <c r="BH47" s="17">
        <f t="shared" si="31"/>
        <v>0</v>
      </c>
      <c r="BI47" s="18">
        <v>150</v>
      </c>
      <c r="BJ47" s="17">
        <f t="shared" si="32"/>
        <v>0</v>
      </c>
      <c r="BK47" s="18">
        <v>0</v>
      </c>
      <c r="BL47" s="17">
        <f t="shared" si="33"/>
        <v>0</v>
      </c>
      <c r="BM47" s="18">
        <v>256</v>
      </c>
      <c r="BN47" s="17">
        <f t="shared" si="34"/>
        <v>0</v>
      </c>
      <c r="BO47" s="18">
        <v>0</v>
      </c>
      <c r="BP47" s="17">
        <f t="shared" si="35"/>
        <v>0</v>
      </c>
      <c r="BQ47" s="18">
        <v>120</v>
      </c>
      <c r="BR47" s="17">
        <f t="shared" si="36"/>
        <v>0</v>
      </c>
      <c r="BS47" s="18">
        <v>0</v>
      </c>
      <c r="BT47" s="17">
        <f t="shared" si="37"/>
        <v>0</v>
      </c>
      <c r="BU47" s="18">
        <v>80</v>
      </c>
      <c r="BV47" s="17">
        <f t="shared" si="38"/>
        <v>0</v>
      </c>
      <c r="BW47" s="55">
        <f t="shared" si="39"/>
        <v>736</v>
      </c>
      <c r="BX47" s="55">
        <f t="shared" si="40"/>
        <v>0</v>
      </c>
      <c r="BY47" s="25">
        <v>0</v>
      </c>
      <c r="BZ47" s="17">
        <f t="shared" si="41"/>
        <v>0</v>
      </c>
      <c r="CA47" s="31">
        <v>0</v>
      </c>
      <c r="CB47" s="17">
        <f t="shared" si="42"/>
        <v>0</v>
      </c>
      <c r="CC47" s="25">
        <v>0</v>
      </c>
      <c r="CD47" s="17">
        <f t="shared" si="43"/>
        <v>0</v>
      </c>
      <c r="CE47" s="25">
        <v>0</v>
      </c>
      <c r="CF47" s="17">
        <f t="shared" si="44"/>
        <v>0</v>
      </c>
      <c r="CG47" s="25">
        <v>0</v>
      </c>
      <c r="CH47" s="17">
        <f t="shared" si="45"/>
        <v>0</v>
      </c>
      <c r="CI47" s="49">
        <v>0</v>
      </c>
      <c r="CJ47" s="17">
        <f t="shared" si="46"/>
        <v>0</v>
      </c>
      <c r="CK47" s="25">
        <v>0</v>
      </c>
      <c r="CL47" s="17">
        <f t="shared" si="47"/>
        <v>0</v>
      </c>
      <c r="CM47" s="25">
        <v>0</v>
      </c>
      <c r="CN47" s="17">
        <f t="shared" si="48"/>
        <v>0</v>
      </c>
      <c r="CO47" s="25">
        <v>0</v>
      </c>
      <c r="CP47" s="17">
        <f t="shared" si="49"/>
        <v>0</v>
      </c>
      <c r="CQ47" s="25">
        <v>0</v>
      </c>
      <c r="CR47" s="17">
        <f t="shared" si="50"/>
        <v>0</v>
      </c>
      <c r="CS47" s="25">
        <v>0</v>
      </c>
      <c r="CT47" s="17">
        <f t="shared" si="51"/>
        <v>0</v>
      </c>
      <c r="CU47" s="25">
        <v>0</v>
      </c>
      <c r="CV47" s="17">
        <f t="shared" si="52"/>
        <v>0</v>
      </c>
      <c r="CW47" s="25">
        <v>0</v>
      </c>
      <c r="CX47" s="17">
        <f t="shared" si="53"/>
        <v>0</v>
      </c>
      <c r="CY47" s="31">
        <v>0</v>
      </c>
      <c r="CZ47" s="17">
        <f t="shared" si="54"/>
        <v>0</v>
      </c>
      <c r="DA47" s="25">
        <v>0</v>
      </c>
      <c r="DB47" s="17">
        <f t="shared" si="55"/>
        <v>0</v>
      </c>
      <c r="DC47" s="25">
        <v>0</v>
      </c>
      <c r="DD47" s="17">
        <f t="shared" si="56"/>
        <v>0</v>
      </c>
      <c r="DE47" s="23">
        <f t="shared" si="57"/>
        <v>0</v>
      </c>
      <c r="DF47" s="22">
        <f t="shared" si="58"/>
        <v>0</v>
      </c>
      <c r="DG47" s="9">
        <v>0</v>
      </c>
      <c r="DH47" s="17">
        <f t="shared" si="59"/>
        <v>0</v>
      </c>
      <c r="DI47" s="9">
        <v>0</v>
      </c>
      <c r="DJ47" s="17">
        <f t="shared" si="60"/>
        <v>0</v>
      </c>
      <c r="DK47" s="9">
        <v>0</v>
      </c>
      <c r="DL47" s="17">
        <f t="shared" si="61"/>
        <v>0</v>
      </c>
      <c r="DM47" s="9">
        <v>0</v>
      </c>
      <c r="DN47" s="17">
        <f t="shared" si="62"/>
        <v>0</v>
      </c>
      <c r="DO47" s="9">
        <v>0</v>
      </c>
      <c r="DP47" s="17">
        <f t="shared" si="63"/>
        <v>0</v>
      </c>
      <c r="DQ47" s="9">
        <v>0</v>
      </c>
      <c r="DR47" s="17">
        <f t="shared" si="64"/>
        <v>0</v>
      </c>
      <c r="DS47" s="9">
        <v>0</v>
      </c>
      <c r="DT47" s="17">
        <f t="shared" si="65"/>
        <v>0</v>
      </c>
      <c r="DU47" s="55">
        <f t="shared" si="66"/>
        <v>0</v>
      </c>
      <c r="DV47" s="59">
        <f t="shared" si="67"/>
        <v>0</v>
      </c>
      <c r="DW47" s="18">
        <v>0</v>
      </c>
      <c r="DX47" s="17">
        <f t="shared" si="68"/>
        <v>0</v>
      </c>
      <c r="DY47" s="18">
        <v>20</v>
      </c>
      <c r="DZ47" s="17">
        <f t="shared" si="69"/>
        <v>0</v>
      </c>
      <c r="EA47" s="18">
        <v>50</v>
      </c>
      <c r="EB47" s="17">
        <f t="shared" si="70"/>
        <v>0</v>
      </c>
      <c r="EC47" s="18">
        <v>0</v>
      </c>
      <c r="ED47" s="17">
        <f t="shared" si="71"/>
        <v>0</v>
      </c>
      <c r="EE47" s="18">
        <v>20</v>
      </c>
      <c r="EF47" s="17">
        <f t="shared" si="72"/>
        <v>0</v>
      </c>
      <c r="EG47" s="55">
        <f t="shared" si="73"/>
        <v>90</v>
      </c>
      <c r="EH47" s="55">
        <f t="shared" si="74"/>
        <v>0</v>
      </c>
      <c r="EI47" s="18"/>
      <c r="EJ47" s="17">
        <f t="shared" si="75"/>
        <v>0</v>
      </c>
      <c r="EK47" s="18">
        <v>50</v>
      </c>
      <c r="EL47" s="17">
        <f t="shared" si="76"/>
        <v>0</v>
      </c>
      <c r="EM47" s="18"/>
      <c r="EN47" s="17">
        <f t="shared" si="77"/>
        <v>0</v>
      </c>
      <c r="EO47" s="18"/>
      <c r="EP47" s="17">
        <f t="shared" si="78"/>
        <v>0</v>
      </c>
      <c r="EQ47" s="18"/>
      <c r="ER47" s="17">
        <f t="shared" si="79"/>
        <v>0</v>
      </c>
      <c r="ES47" s="18">
        <v>200</v>
      </c>
      <c r="ET47" s="17">
        <f t="shared" si="80"/>
        <v>0</v>
      </c>
      <c r="EU47" s="18"/>
      <c r="EV47" s="17">
        <f t="shared" si="81"/>
        <v>0</v>
      </c>
      <c r="EW47" s="18"/>
      <c r="EX47" s="17">
        <f t="shared" si="82"/>
        <v>0</v>
      </c>
      <c r="EY47" s="18"/>
      <c r="EZ47" s="17">
        <f t="shared" si="83"/>
        <v>0</v>
      </c>
      <c r="FA47" s="18"/>
      <c r="FB47" s="17">
        <f t="shared" si="84"/>
        <v>0</v>
      </c>
      <c r="FC47" s="18"/>
      <c r="FD47" s="17">
        <f t="shared" si="85"/>
        <v>0</v>
      </c>
      <c r="FE47" s="18"/>
      <c r="FF47" s="17">
        <f t="shared" si="86"/>
        <v>0</v>
      </c>
      <c r="FG47" s="55">
        <f t="shared" si="87"/>
        <v>250</v>
      </c>
      <c r="FH47" s="55">
        <f t="shared" si="88"/>
        <v>0</v>
      </c>
      <c r="FI47" s="18">
        <v>0</v>
      </c>
      <c r="FJ47" s="17">
        <f t="shared" si="89"/>
        <v>0</v>
      </c>
      <c r="FK47" s="27">
        <v>200</v>
      </c>
      <c r="FL47" s="17">
        <f t="shared" si="90"/>
        <v>0</v>
      </c>
      <c r="FM47" s="18">
        <v>400</v>
      </c>
      <c r="FN47" s="17">
        <f t="shared" si="91"/>
        <v>0</v>
      </c>
      <c r="FO47" s="18">
        <v>150</v>
      </c>
      <c r="FP47" s="17">
        <f t="shared" si="92"/>
        <v>0</v>
      </c>
      <c r="FQ47" s="18">
        <v>100</v>
      </c>
      <c r="FR47" s="17">
        <f t="shared" si="93"/>
        <v>0</v>
      </c>
      <c r="FS47" s="17">
        <v>0</v>
      </c>
      <c r="FT47" s="17">
        <f t="shared" si="94"/>
        <v>0</v>
      </c>
      <c r="FU47" s="18">
        <v>50</v>
      </c>
      <c r="FV47" s="17">
        <f t="shared" si="95"/>
        <v>0</v>
      </c>
      <c r="FW47" s="17">
        <v>0</v>
      </c>
      <c r="FX47" s="17">
        <f t="shared" si="96"/>
        <v>0</v>
      </c>
      <c r="FY47" s="18">
        <v>0</v>
      </c>
      <c r="FZ47" s="17">
        <f t="shared" si="97"/>
        <v>0</v>
      </c>
      <c r="GA47" s="18">
        <v>20</v>
      </c>
      <c r="GB47" s="17">
        <f t="shared" si="98"/>
        <v>0</v>
      </c>
      <c r="GC47" s="18">
        <v>0</v>
      </c>
      <c r="GD47" s="17">
        <f t="shared" si="99"/>
        <v>0</v>
      </c>
      <c r="GE47" s="18">
        <v>0</v>
      </c>
      <c r="GF47" s="17">
        <f t="shared" si="100"/>
        <v>0</v>
      </c>
      <c r="GG47" s="18">
        <v>50</v>
      </c>
      <c r="GH47" s="17">
        <f t="shared" si="101"/>
        <v>0</v>
      </c>
      <c r="GI47" s="18">
        <v>50</v>
      </c>
      <c r="GJ47" s="17">
        <f t="shared" si="102"/>
        <v>0</v>
      </c>
      <c r="GK47" s="17">
        <v>550</v>
      </c>
      <c r="GL47" s="17">
        <f t="shared" si="103"/>
        <v>0</v>
      </c>
      <c r="GM47" s="27">
        <v>200</v>
      </c>
      <c r="GN47" s="17">
        <f t="shared" si="104"/>
        <v>0</v>
      </c>
      <c r="GO47" s="18">
        <v>150</v>
      </c>
      <c r="GP47" s="17">
        <f t="shared" si="105"/>
        <v>0</v>
      </c>
      <c r="GQ47" s="17">
        <v>0</v>
      </c>
      <c r="GR47" s="17">
        <f t="shared" si="106"/>
        <v>0</v>
      </c>
      <c r="GS47" s="18">
        <v>130</v>
      </c>
      <c r="GT47" s="17">
        <f t="shared" si="107"/>
        <v>0</v>
      </c>
      <c r="GU47" s="18">
        <v>0</v>
      </c>
      <c r="GV47" s="17">
        <f t="shared" si="108"/>
        <v>0</v>
      </c>
      <c r="GW47" s="18">
        <v>600</v>
      </c>
      <c r="GX47" s="17">
        <f t="shared" si="109"/>
        <v>0</v>
      </c>
      <c r="GY47" s="17">
        <v>80</v>
      </c>
      <c r="GZ47" s="17">
        <f t="shared" si="110"/>
        <v>0</v>
      </c>
      <c r="HA47" s="55">
        <f t="shared" si="111"/>
        <v>2730</v>
      </c>
      <c r="HB47" s="55">
        <f t="shared" si="112"/>
        <v>0</v>
      </c>
      <c r="HC47" s="28">
        <v>100</v>
      </c>
      <c r="HD47" s="17">
        <f t="shared" si="113"/>
        <v>0</v>
      </c>
      <c r="HE47" s="28">
        <v>0</v>
      </c>
      <c r="HF47" s="17">
        <f t="shared" si="114"/>
        <v>0</v>
      </c>
      <c r="HG47" s="28">
        <v>50</v>
      </c>
      <c r="HH47" s="17">
        <f t="shared" si="115"/>
        <v>0</v>
      </c>
      <c r="HI47" s="28">
        <v>0</v>
      </c>
      <c r="HJ47" s="17">
        <f t="shared" si="116"/>
        <v>0</v>
      </c>
      <c r="HK47" s="28">
        <v>0</v>
      </c>
      <c r="HL47" s="17">
        <f t="shared" si="117"/>
        <v>0</v>
      </c>
      <c r="HM47" s="28">
        <v>0</v>
      </c>
      <c r="HN47" s="17">
        <f t="shared" si="118"/>
        <v>0</v>
      </c>
      <c r="HO47" s="28">
        <v>50</v>
      </c>
      <c r="HP47" s="17">
        <f t="shared" si="119"/>
        <v>0</v>
      </c>
      <c r="HQ47" s="28">
        <v>0</v>
      </c>
      <c r="HR47" s="17">
        <f t="shared" si="120"/>
        <v>0</v>
      </c>
      <c r="HS47" s="28">
        <v>50</v>
      </c>
      <c r="HT47" s="17">
        <f t="shared" si="121"/>
        <v>0</v>
      </c>
      <c r="HU47" s="28">
        <v>0</v>
      </c>
      <c r="HV47" s="17">
        <f t="shared" si="122"/>
        <v>0</v>
      </c>
      <c r="HW47" s="28">
        <v>0</v>
      </c>
      <c r="HX47" s="17">
        <f t="shared" si="123"/>
        <v>0</v>
      </c>
      <c r="HY47" s="28">
        <v>0</v>
      </c>
      <c r="HZ47" s="17">
        <f t="shared" si="124"/>
        <v>0</v>
      </c>
      <c r="IA47" s="28">
        <v>40</v>
      </c>
      <c r="IB47" s="17">
        <f t="shared" si="125"/>
        <v>0</v>
      </c>
      <c r="IC47" s="28">
        <v>50</v>
      </c>
      <c r="ID47" s="17">
        <f t="shared" si="126"/>
        <v>0</v>
      </c>
      <c r="IE47" s="28">
        <v>0</v>
      </c>
      <c r="IF47" s="17">
        <f t="shared" si="127"/>
        <v>0</v>
      </c>
      <c r="IG47" s="28">
        <v>0</v>
      </c>
      <c r="IH47" s="17">
        <f t="shared" si="128"/>
        <v>0</v>
      </c>
      <c r="II47" s="28">
        <v>0</v>
      </c>
      <c r="IJ47" s="17">
        <f t="shared" si="129"/>
        <v>0</v>
      </c>
      <c r="IK47" s="28">
        <v>0</v>
      </c>
      <c r="IL47" s="17">
        <f t="shared" si="130"/>
        <v>0</v>
      </c>
      <c r="IM47" s="28">
        <v>100</v>
      </c>
      <c r="IN47" s="17">
        <f t="shared" si="131"/>
        <v>0</v>
      </c>
      <c r="IO47" s="28">
        <v>20</v>
      </c>
      <c r="IP47" s="17">
        <f t="shared" si="132"/>
        <v>0</v>
      </c>
      <c r="IQ47" s="28">
        <v>0</v>
      </c>
      <c r="IR47" s="17">
        <f t="shared" si="133"/>
        <v>0</v>
      </c>
      <c r="IS47" s="28">
        <v>150</v>
      </c>
      <c r="IT47" s="17">
        <f t="shared" si="134"/>
        <v>0</v>
      </c>
      <c r="IU47" s="55">
        <f t="shared" si="135"/>
        <v>610</v>
      </c>
      <c r="IV47" s="55">
        <f t="shared" si="136"/>
        <v>0</v>
      </c>
      <c r="IW47" s="18">
        <v>0</v>
      </c>
      <c r="IX47" s="17">
        <f t="shared" si="137"/>
        <v>0</v>
      </c>
      <c r="IY47" s="18">
        <v>0</v>
      </c>
      <c r="IZ47" s="17">
        <f t="shared" si="138"/>
        <v>0</v>
      </c>
      <c r="JA47" s="18">
        <v>0</v>
      </c>
      <c r="JB47" s="17">
        <f t="shared" si="139"/>
        <v>0</v>
      </c>
      <c r="JC47" s="18">
        <v>0</v>
      </c>
      <c r="JD47" s="17">
        <f t="shared" si="140"/>
        <v>0</v>
      </c>
      <c r="JE47" s="55">
        <f t="shared" si="141"/>
        <v>0</v>
      </c>
      <c r="JF47" s="55">
        <f t="shared" si="142"/>
        <v>0</v>
      </c>
      <c r="JG47" s="18">
        <v>0</v>
      </c>
      <c r="JH47" s="17">
        <f t="shared" si="143"/>
        <v>0</v>
      </c>
      <c r="JI47" s="55">
        <f t="shared" si="144"/>
        <v>0</v>
      </c>
      <c r="JJ47" s="55">
        <f t="shared" si="145"/>
        <v>0</v>
      </c>
      <c r="JK47" s="28">
        <v>0</v>
      </c>
      <c r="JL47" s="17">
        <f t="shared" si="146"/>
        <v>0</v>
      </c>
      <c r="JM47" s="28">
        <v>0</v>
      </c>
      <c r="JN47" s="17">
        <f t="shared" si="147"/>
        <v>0</v>
      </c>
      <c r="JO47" s="171">
        <v>0</v>
      </c>
      <c r="JP47" s="17">
        <f t="shared" si="148"/>
        <v>0</v>
      </c>
      <c r="JQ47" s="28">
        <v>50</v>
      </c>
      <c r="JR47" s="17">
        <f t="shared" si="149"/>
        <v>0</v>
      </c>
      <c r="JS47" s="18">
        <v>50</v>
      </c>
      <c r="JT47" s="17">
        <f t="shared" si="150"/>
        <v>0</v>
      </c>
      <c r="JU47" s="28">
        <v>60</v>
      </c>
      <c r="JV47" s="17">
        <f t="shared" si="151"/>
        <v>0</v>
      </c>
      <c r="JW47" s="28">
        <v>150</v>
      </c>
      <c r="JX47" s="17">
        <f t="shared" si="152"/>
        <v>0</v>
      </c>
      <c r="JY47" s="29">
        <f>'[1]ՍՆՆԴԻ ՑՈՒՑԱԿ'!$H$59</f>
        <v>864</v>
      </c>
      <c r="JZ47" s="17">
        <f t="shared" si="153"/>
        <v>0</v>
      </c>
      <c r="KA47" s="28">
        <v>0</v>
      </c>
      <c r="KB47" s="17">
        <f t="shared" si="154"/>
        <v>0</v>
      </c>
      <c r="KC47" s="28">
        <v>100</v>
      </c>
      <c r="KD47" s="17">
        <f t="shared" si="155"/>
        <v>0</v>
      </c>
      <c r="KE47" s="28">
        <v>0</v>
      </c>
      <c r="KF47" s="17">
        <f t="shared" si="156"/>
        <v>0</v>
      </c>
      <c r="KG47" s="28">
        <v>0</v>
      </c>
      <c r="KH47" s="17">
        <f t="shared" si="157"/>
        <v>0</v>
      </c>
      <c r="KI47" s="28">
        <v>50</v>
      </c>
      <c r="KJ47" s="17">
        <f t="shared" si="158"/>
        <v>0</v>
      </c>
      <c r="KK47" s="28">
        <v>120</v>
      </c>
      <c r="KL47" s="17">
        <f t="shared" si="159"/>
        <v>0</v>
      </c>
      <c r="KM47" s="28">
        <v>0</v>
      </c>
      <c r="KN47" s="17">
        <f t="shared" si="160"/>
        <v>0</v>
      </c>
      <c r="KO47" s="28">
        <v>40</v>
      </c>
      <c r="KP47" s="17">
        <f t="shared" si="161"/>
        <v>0</v>
      </c>
      <c r="KQ47" s="28">
        <v>0</v>
      </c>
      <c r="KR47" s="17">
        <f t="shared" si="162"/>
        <v>0</v>
      </c>
      <c r="KS47" s="18">
        <v>100</v>
      </c>
      <c r="KT47" s="17">
        <f t="shared" si="163"/>
        <v>0</v>
      </c>
      <c r="KU47" s="28">
        <v>400</v>
      </c>
      <c r="KV47" s="17">
        <f t="shared" si="164"/>
        <v>0</v>
      </c>
      <c r="KW47" s="28">
        <v>0</v>
      </c>
      <c r="KX47" s="17">
        <f t="shared" si="165"/>
        <v>0</v>
      </c>
      <c r="KY47" s="169">
        <v>130</v>
      </c>
      <c r="KZ47" s="17">
        <f t="shared" si="166"/>
        <v>0</v>
      </c>
      <c r="LA47" s="61">
        <f t="shared" si="167"/>
        <v>2114</v>
      </c>
      <c r="LB47" s="55">
        <f t="shared" si="168"/>
        <v>0</v>
      </c>
      <c r="LC47" s="30">
        <v>60</v>
      </c>
      <c r="LD47" s="17">
        <f t="shared" si="169"/>
        <v>0</v>
      </c>
      <c r="LE47" s="30">
        <v>0</v>
      </c>
      <c r="LF47" s="17">
        <f t="shared" si="170"/>
        <v>0</v>
      </c>
      <c r="LG47" s="30">
        <v>60</v>
      </c>
      <c r="LH47" s="17">
        <f t="shared" si="171"/>
        <v>0</v>
      </c>
      <c r="LI47" s="30">
        <v>80</v>
      </c>
      <c r="LJ47" s="17">
        <f t="shared" si="172"/>
        <v>0</v>
      </c>
      <c r="LK47" s="30">
        <v>100</v>
      </c>
      <c r="LL47" s="17">
        <f t="shared" si="173"/>
        <v>0</v>
      </c>
      <c r="LM47" s="30">
        <v>80</v>
      </c>
      <c r="LN47" s="17">
        <f t="shared" si="174"/>
        <v>0</v>
      </c>
      <c r="LO47" s="30">
        <v>50</v>
      </c>
      <c r="LP47" s="17">
        <f t="shared" si="175"/>
        <v>0</v>
      </c>
      <c r="LQ47" s="30">
        <v>100</v>
      </c>
      <c r="LR47" s="17">
        <f t="shared" si="176"/>
        <v>0</v>
      </c>
      <c r="LS47" s="30">
        <v>0</v>
      </c>
      <c r="LT47" s="17">
        <f t="shared" si="177"/>
        <v>0</v>
      </c>
      <c r="LU47" s="30">
        <v>0</v>
      </c>
      <c r="LV47" s="17">
        <f t="shared" si="178"/>
        <v>0</v>
      </c>
      <c r="LW47" s="30">
        <v>40</v>
      </c>
      <c r="LX47" s="17">
        <f t="shared" si="179"/>
        <v>0</v>
      </c>
      <c r="LY47" s="30">
        <v>50</v>
      </c>
      <c r="LZ47" s="17">
        <f t="shared" si="180"/>
        <v>0</v>
      </c>
      <c r="MA47" s="30">
        <v>100</v>
      </c>
      <c r="MB47" s="17">
        <f t="shared" si="181"/>
        <v>0</v>
      </c>
      <c r="MC47" s="30">
        <v>60</v>
      </c>
      <c r="MD47" s="17">
        <f t="shared" si="182"/>
        <v>0</v>
      </c>
      <c r="ME47" s="23">
        <f t="shared" si="183"/>
        <v>780</v>
      </c>
      <c r="MF47" s="22">
        <f t="shared" si="184"/>
        <v>0</v>
      </c>
      <c r="MG47" s="17">
        <v>50</v>
      </c>
      <c r="MH47" s="17">
        <f t="shared" si="185"/>
        <v>0</v>
      </c>
      <c r="MI47" s="55">
        <f t="shared" si="188"/>
        <v>50</v>
      </c>
      <c r="MJ47" s="55">
        <f t="shared" si="189"/>
        <v>0</v>
      </c>
      <c r="MK47" s="1">
        <v>100</v>
      </c>
      <c r="ML47" s="55">
        <f t="shared" si="186"/>
        <v>0</v>
      </c>
      <c r="MM47" s="58">
        <f t="shared" si="187"/>
        <v>7560</v>
      </c>
      <c r="MN47" s="55">
        <f t="shared" si="190"/>
        <v>0</v>
      </c>
    </row>
    <row r="48" spans="1:352" s="24" customFormat="1" ht="18">
      <c r="A48" s="17">
        <v>40</v>
      </c>
      <c r="B48" s="18" t="s">
        <v>54</v>
      </c>
      <c r="C48" s="18" t="s">
        <v>39</v>
      </c>
      <c r="D48" s="17">
        <f>'Գնման ժամանակացույց ԱՄՓՈՓ'!D44</f>
        <v>0</v>
      </c>
      <c r="E48" s="21">
        <v>0</v>
      </c>
      <c r="F48" s="17">
        <f t="shared" si="3"/>
        <v>0</v>
      </c>
      <c r="G48" s="21">
        <v>70</v>
      </c>
      <c r="H48" s="17">
        <f t="shared" si="4"/>
        <v>0</v>
      </c>
      <c r="I48" s="21">
        <v>0</v>
      </c>
      <c r="J48" s="17">
        <f t="shared" si="5"/>
        <v>0</v>
      </c>
      <c r="K48" s="21">
        <v>0</v>
      </c>
      <c r="L48" s="17">
        <f t="shared" si="6"/>
        <v>0</v>
      </c>
      <c r="M48" s="21">
        <v>0</v>
      </c>
      <c r="N48" s="17">
        <f t="shared" si="7"/>
        <v>0</v>
      </c>
      <c r="O48" s="21">
        <v>60</v>
      </c>
      <c r="P48" s="17">
        <f t="shared" si="8"/>
        <v>0</v>
      </c>
      <c r="Q48" s="21">
        <v>0</v>
      </c>
      <c r="R48" s="17">
        <f t="shared" si="9"/>
        <v>0</v>
      </c>
      <c r="S48" s="21">
        <v>0</v>
      </c>
      <c r="T48" s="17">
        <f t="shared" si="10"/>
        <v>0</v>
      </c>
      <c r="U48" s="21">
        <v>0</v>
      </c>
      <c r="V48" s="17">
        <f t="shared" si="11"/>
        <v>0</v>
      </c>
      <c r="W48" s="21">
        <v>0</v>
      </c>
      <c r="X48" s="17">
        <f t="shared" si="12"/>
        <v>0</v>
      </c>
      <c r="Y48" s="21">
        <v>0</v>
      </c>
      <c r="Z48" s="17">
        <f t="shared" si="13"/>
        <v>0</v>
      </c>
      <c r="AA48" s="21">
        <v>0</v>
      </c>
      <c r="AB48" s="17">
        <f t="shared" si="14"/>
        <v>0</v>
      </c>
      <c r="AC48" s="21">
        <v>0</v>
      </c>
      <c r="AD48" s="17">
        <f t="shared" si="15"/>
        <v>0</v>
      </c>
      <c r="AE48" s="21">
        <v>0</v>
      </c>
      <c r="AF48" s="17">
        <f t="shared" si="16"/>
        <v>0</v>
      </c>
      <c r="AG48" s="21">
        <v>0</v>
      </c>
      <c r="AH48" s="17">
        <f t="shared" si="17"/>
        <v>0</v>
      </c>
      <c r="AI48" s="21">
        <v>0</v>
      </c>
      <c r="AJ48" s="17">
        <f t="shared" si="18"/>
        <v>0</v>
      </c>
      <c r="AK48" s="21">
        <v>0</v>
      </c>
      <c r="AL48" s="17">
        <f t="shared" si="19"/>
        <v>0</v>
      </c>
      <c r="AM48" s="21">
        <v>60</v>
      </c>
      <c r="AN48" s="17">
        <f t="shared" si="20"/>
        <v>0</v>
      </c>
      <c r="AO48" s="21">
        <v>400</v>
      </c>
      <c r="AP48" s="17">
        <f t="shared" si="21"/>
        <v>0</v>
      </c>
      <c r="AQ48" s="21">
        <v>0</v>
      </c>
      <c r="AR48" s="17">
        <f t="shared" si="22"/>
        <v>0</v>
      </c>
      <c r="AS48" s="21">
        <v>0</v>
      </c>
      <c r="AT48" s="17">
        <f t="shared" si="23"/>
        <v>0</v>
      </c>
      <c r="AU48" s="54">
        <f t="shared" si="24"/>
        <v>590</v>
      </c>
      <c r="AV48" s="55">
        <f t="shared" si="25"/>
        <v>0</v>
      </c>
      <c r="AW48" s="18">
        <v>0</v>
      </c>
      <c r="AX48" s="17">
        <f t="shared" si="26"/>
        <v>0</v>
      </c>
      <c r="AY48" s="18">
        <v>100</v>
      </c>
      <c r="AZ48" s="17">
        <f t="shared" si="27"/>
        <v>0</v>
      </c>
      <c r="BA48" s="18">
        <v>180</v>
      </c>
      <c r="BB48" s="17">
        <f t="shared" si="28"/>
        <v>0</v>
      </c>
      <c r="BC48" s="18">
        <v>0</v>
      </c>
      <c r="BD48" s="17">
        <f t="shared" si="29"/>
        <v>0</v>
      </c>
      <c r="BE48" s="18">
        <v>20</v>
      </c>
      <c r="BF48" s="17">
        <f t="shared" si="30"/>
        <v>0</v>
      </c>
      <c r="BG48" s="18">
        <v>250</v>
      </c>
      <c r="BH48" s="17">
        <f t="shared" si="31"/>
        <v>0</v>
      </c>
      <c r="BI48" s="18">
        <v>150</v>
      </c>
      <c r="BJ48" s="17">
        <f t="shared" si="32"/>
        <v>0</v>
      </c>
      <c r="BK48" s="18">
        <v>50</v>
      </c>
      <c r="BL48" s="17">
        <f t="shared" si="33"/>
        <v>0</v>
      </c>
      <c r="BM48" s="18">
        <v>60</v>
      </c>
      <c r="BN48" s="17">
        <f t="shared" si="34"/>
        <v>0</v>
      </c>
      <c r="BO48" s="18">
        <v>100</v>
      </c>
      <c r="BP48" s="17">
        <f t="shared" si="35"/>
        <v>0</v>
      </c>
      <c r="BQ48" s="18">
        <v>120</v>
      </c>
      <c r="BR48" s="17">
        <f t="shared" si="36"/>
        <v>0</v>
      </c>
      <c r="BS48" s="18">
        <v>0</v>
      </c>
      <c r="BT48" s="17">
        <f t="shared" si="37"/>
        <v>0</v>
      </c>
      <c r="BU48" s="18">
        <v>50</v>
      </c>
      <c r="BV48" s="17">
        <f t="shared" si="38"/>
        <v>0</v>
      </c>
      <c r="BW48" s="55">
        <f t="shared" si="39"/>
        <v>1080</v>
      </c>
      <c r="BX48" s="55">
        <f t="shared" si="40"/>
        <v>0</v>
      </c>
      <c r="BY48" s="25">
        <v>0</v>
      </c>
      <c r="BZ48" s="17">
        <f t="shared" si="41"/>
        <v>0</v>
      </c>
      <c r="CA48" s="31">
        <v>0</v>
      </c>
      <c r="CB48" s="17">
        <f t="shared" si="42"/>
        <v>0</v>
      </c>
      <c r="CC48" s="25">
        <v>50</v>
      </c>
      <c r="CD48" s="17">
        <f t="shared" si="43"/>
        <v>0</v>
      </c>
      <c r="CE48" s="25">
        <v>0</v>
      </c>
      <c r="CF48" s="17">
        <f t="shared" si="44"/>
        <v>0</v>
      </c>
      <c r="CG48" s="25">
        <v>300</v>
      </c>
      <c r="CH48" s="17">
        <f t="shared" si="45"/>
        <v>0</v>
      </c>
      <c r="CI48" s="49">
        <v>0</v>
      </c>
      <c r="CJ48" s="17">
        <f t="shared" si="46"/>
        <v>0</v>
      </c>
      <c r="CK48" s="25">
        <v>50</v>
      </c>
      <c r="CL48" s="17">
        <f t="shared" si="47"/>
        <v>0</v>
      </c>
      <c r="CM48" s="25">
        <v>50</v>
      </c>
      <c r="CN48" s="17">
        <f t="shared" si="48"/>
        <v>0</v>
      </c>
      <c r="CO48" s="25">
        <v>400</v>
      </c>
      <c r="CP48" s="17">
        <f t="shared" si="49"/>
        <v>0</v>
      </c>
      <c r="CQ48" s="25">
        <v>0</v>
      </c>
      <c r="CR48" s="17">
        <f t="shared" si="50"/>
        <v>0</v>
      </c>
      <c r="CS48" s="25">
        <v>150</v>
      </c>
      <c r="CT48" s="17">
        <f t="shared" si="51"/>
        <v>0</v>
      </c>
      <c r="CU48" s="25">
        <v>200</v>
      </c>
      <c r="CV48" s="17">
        <f t="shared" si="52"/>
        <v>0</v>
      </c>
      <c r="CW48" s="25">
        <v>200</v>
      </c>
      <c r="CX48" s="17">
        <f t="shared" si="53"/>
        <v>0</v>
      </c>
      <c r="CY48" s="31">
        <v>0</v>
      </c>
      <c r="CZ48" s="17">
        <f t="shared" si="54"/>
        <v>0</v>
      </c>
      <c r="DA48" s="25">
        <v>300</v>
      </c>
      <c r="DB48" s="17">
        <f t="shared" si="55"/>
        <v>0</v>
      </c>
      <c r="DC48" s="25">
        <v>100</v>
      </c>
      <c r="DD48" s="17">
        <f t="shared" si="56"/>
        <v>0</v>
      </c>
      <c r="DE48" s="23">
        <f t="shared" si="57"/>
        <v>1800</v>
      </c>
      <c r="DF48" s="22">
        <f t="shared" si="58"/>
        <v>0</v>
      </c>
      <c r="DG48" s="9">
        <v>0</v>
      </c>
      <c r="DH48" s="17">
        <f t="shared" si="59"/>
        <v>0</v>
      </c>
      <c r="DI48" s="9">
        <v>0</v>
      </c>
      <c r="DJ48" s="17">
        <f t="shared" si="60"/>
        <v>0</v>
      </c>
      <c r="DK48" s="9">
        <v>0</v>
      </c>
      <c r="DL48" s="17">
        <f t="shared" si="61"/>
        <v>0</v>
      </c>
      <c r="DM48" s="9">
        <v>0</v>
      </c>
      <c r="DN48" s="17">
        <f t="shared" si="62"/>
        <v>0</v>
      </c>
      <c r="DO48" s="9">
        <v>0</v>
      </c>
      <c r="DP48" s="17">
        <f t="shared" si="63"/>
        <v>0</v>
      </c>
      <c r="DQ48" s="9">
        <v>0</v>
      </c>
      <c r="DR48" s="17">
        <f t="shared" si="64"/>
        <v>0</v>
      </c>
      <c r="DS48" s="9">
        <v>0</v>
      </c>
      <c r="DT48" s="17">
        <f t="shared" si="65"/>
        <v>0</v>
      </c>
      <c r="DU48" s="55">
        <f t="shared" si="66"/>
        <v>0</v>
      </c>
      <c r="DV48" s="59">
        <f t="shared" si="67"/>
        <v>0</v>
      </c>
      <c r="DW48" s="18">
        <v>50</v>
      </c>
      <c r="DX48" s="17">
        <f t="shared" si="68"/>
        <v>0</v>
      </c>
      <c r="DY48" s="18">
        <v>432</v>
      </c>
      <c r="DZ48" s="17">
        <f t="shared" si="69"/>
        <v>0</v>
      </c>
      <c r="EA48" s="18">
        <v>400</v>
      </c>
      <c r="EB48" s="17">
        <f t="shared" si="70"/>
        <v>0</v>
      </c>
      <c r="EC48" s="18">
        <v>0</v>
      </c>
      <c r="ED48" s="17">
        <f t="shared" si="71"/>
        <v>0</v>
      </c>
      <c r="EE48" s="18">
        <v>400</v>
      </c>
      <c r="EF48" s="17">
        <f t="shared" si="72"/>
        <v>0</v>
      </c>
      <c r="EG48" s="55">
        <f t="shared" si="73"/>
        <v>1282</v>
      </c>
      <c r="EH48" s="55">
        <f t="shared" si="74"/>
        <v>0</v>
      </c>
      <c r="EI48" s="18"/>
      <c r="EJ48" s="17">
        <f t="shared" si="75"/>
        <v>0</v>
      </c>
      <c r="EK48" s="18">
        <v>400</v>
      </c>
      <c r="EL48" s="17">
        <f t="shared" si="76"/>
        <v>0</v>
      </c>
      <c r="EM48" s="18"/>
      <c r="EN48" s="17">
        <f t="shared" si="77"/>
        <v>0</v>
      </c>
      <c r="EO48" s="18"/>
      <c r="EP48" s="17">
        <f t="shared" si="78"/>
        <v>0</v>
      </c>
      <c r="EQ48" s="18"/>
      <c r="ER48" s="17">
        <f t="shared" si="79"/>
        <v>0</v>
      </c>
      <c r="ES48" s="18">
        <v>150</v>
      </c>
      <c r="ET48" s="17">
        <f t="shared" si="80"/>
        <v>0</v>
      </c>
      <c r="EU48" s="18"/>
      <c r="EV48" s="17">
        <f t="shared" si="81"/>
        <v>0</v>
      </c>
      <c r="EW48" s="18"/>
      <c r="EX48" s="17">
        <f t="shared" si="82"/>
        <v>0</v>
      </c>
      <c r="EY48" s="18"/>
      <c r="EZ48" s="17">
        <f t="shared" si="83"/>
        <v>0</v>
      </c>
      <c r="FA48" s="18"/>
      <c r="FB48" s="17">
        <f t="shared" si="84"/>
        <v>0</v>
      </c>
      <c r="FC48" s="18"/>
      <c r="FD48" s="17">
        <f t="shared" si="85"/>
        <v>0</v>
      </c>
      <c r="FE48" s="18"/>
      <c r="FF48" s="17">
        <f t="shared" si="86"/>
        <v>0</v>
      </c>
      <c r="FG48" s="55">
        <f t="shared" si="87"/>
        <v>550</v>
      </c>
      <c r="FH48" s="55">
        <f t="shared" si="88"/>
        <v>0</v>
      </c>
      <c r="FI48" s="18">
        <v>100</v>
      </c>
      <c r="FJ48" s="17">
        <f t="shared" si="89"/>
        <v>0</v>
      </c>
      <c r="FK48" s="27">
        <v>200</v>
      </c>
      <c r="FL48" s="17">
        <f t="shared" si="90"/>
        <v>0</v>
      </c>
      <c r="FM48" s="18">
        <v>400</v>
      </c>
      <c r="FN48" s="17">
        <f t="shared" si="91"/>
        <v>0</v>
      </c>
      <c r="FO48" s="18">
        <v>100</v>
      </c>
      <c r="FP48" s="17">
        <f t="shared" si="92"/>
        <v>0</v>
      </c>
      <c r="FQ48" s="18">
        <v>150</v>
      </c>
      <c r="FR48" s="17">
        <f t="shared" si="93"/>
        <v>0</v>
      </c>
      <c r="FS48" s="17">
        <v>350</v>
      </c>
      <c r="FT48" s="17">
        <f t="shared" si="94"/>
        <v>0</v>
      </c>
      <c r="FU48" s="18">
        <v>50</v>
      </c>
      <c r="FV48" s="17">
        <f t="shared" si="95"/>
        <v>0</v>
      </c>
      <c r="FW48" s="17">
        <v>0</v>
      </c>
      <c r="FX48" s="17">
        <f t="shared" si="96"/>
        <v>0</v>
      </c>
      <c r="FY48" s="18">
        <v>150</v>
      </c>
      <c r="FZ48" s="17">
        <f t="shared" si="97"/>
        <v>0</v>
      </c>
      <c r="GA48" s="18">
        <v>80</v>
      </c>
      <c r="GB48" s="17">
        <f t="shared" si="98"/>
        <v>0</v>
      </c>
      <c r="GC48" s="18">
        <v>0</v>
      </c>
      <c r="GD48" s="17">
        <f t="shared" si="99"/>
        <v>0</v>
      </c>
      <c r="GE48" s="18">
        <v>0</v>
      </c>
      <c r="GF48" s="17">
        <f t="shared" si="100"/>
        <v>0</v>
      </c>
      <c r="GG48" s="18">
        <v>100</v>
      </c>
      <c r="GH48" s="17">
        <f t="shared" si="101"/>
        <v>0</v>
      </c>
      <c r="GI48" s="18">
        <v>200</v>
      </c>
      <c r="GJ48" s="17">
        <f t="shared" si="102"/>
        <v>0</v>
      </c>
      <c r="GK48" s="17">
        <v>0</v>
      </c>
      <c r="GL48" s="17">
        <f t="shared" si="103"/>
        <v>0</v>
      </c>
      <c r="GM48" s="27">
        <v>250</v>
      </c>
      <c r="GN48" s="17">
        <f t="shared" si="104"/>
        <v>0</v>
      </c>
      <c r="GO48" s="18">
        <v>1000</v>
      </c>
      <c r="GP48" s="17">
        <f t="shared" si="105"/>
        <v>0</v>
      </c>
      <c r="GQ48" s="17">
        <v>0</v>
      </c>
      <c r="GR48" s="17">
        <f t="shared" si="106"/>
        <v>0</v>
      </c>
      <c r="GS48" s="18">
        <v>0</v>
      </c>
      <c r="GT48" s="17">
        <f t="shared" si="107"/>
        <v>0</v>
      </c>
      <c r="GU48" s="18">
        <v>0</v>
      </c>
      <c r="GV48" s="17">
        <f t="shared" si="108"/>
        <v>0</v>
      </c>
      <c r="GW48" s="18">
        <v>300</v>
      </c>
      <c r="GX48" s="17">
        <f t="shared" si="109"/>
        <v>0</v>
      </c>
      <c r="GY48" s="17">
        <v>0</v>
      </c>
      <c r="GZ48" s="17">
        <f t="shared" si="110"/>
        <v>0</v>
      </c>
      <c r="HA48" s="55">
        <f t="shared" si="111"/>
        <v>3430</v>
      </c>
      <c r="HB48" s="55">
        <f t="shared" si="112"/>
        <v>0</v>
      </c>
      <c r="HC48" s="28">
        <v>0</v>
      </c>
      <c r="HD48" s="17">
        <f t="shared" si="113"/>
        <v>0</v>
      </c>
      <c r="HE48" s="28">
        <v>30</v>
      </c>
      <c r="HF48" s="17">
        <f t="shared" si="114"/>
        <v>0</v>
      </c>
      <c r="HG48" s="28">
        <v>100</v>
      </c>
      <c r="HH48" s="17">
        <f t="shared" si="115"/>
        <v>0</v>
      </c>
      <c r="HI48" s="28">
        <v>0</v>
      </c>
      <c r="HJ48" s="17">
        <f t="shared" si="116"/>
        <v>0</v>
      </c>
      <c r="HK48" s="28">
        <v>0</v>
      </c>
      <c r="HL48" s="17">
        <f t="shared" si="117"/>
        <v>0</v>
      </c>
      <c r="HM48" s="28">
        <v>0</v>
      </c>
      <c r="HN48" s="17">
        <f t="shared" si="118"/>
        <v>0</v>
      </c>
      <c r="HO48" s="28">
        <v>0</v>
      </c>
      <c r="HP48" s="17">
        <f t="shared" si="119"/>
        <v>0</v>
      </c>
      <c r="HQ48" s="28">
        <v>50</v>
      </c>
      <c r="HR48" s="17">
        <f t="shared" si="120"/>
        <v>0</v>
      </c>
      <c r="HS48" s="28">
        <v>150</v>
      </c>
      <c r="HT48" s="17">
        <f t="shared" si="121"/>
        <v>0</v>
      </c>
      <c r="HU48" s="28">
        <v>0</v>
      </c>
      <c r="HV48" s="17">
        <f t="shared" si="122"/>
        <v>0</v>
      </c>
      <c r="HW48" s="28">
        <v>0</v>
      </c>
      <c r="HX48" s="17">
        <f t="shared" si="123"/>
        <v>0</v>
      </c>
      <c r="HY48" s="28">
        <v>0</v>
      </c>
      <c r="HZ48" s="17">
        <f t="shared" si="124"/>
        <v>0</v>
      </c>
      <c r="IA48" s="28">
        <v>120</v>
      </c>
      <c r="IB48" s="17">
        <f t="shared" si="125"/>
        <v>0</v>
      </c>
      <c r="IC48" s="28">
        <v>150</v>
      </c>
      <c r="ID48" s="17">
        <f t="shared" si="126"/>
        <v>0</v>
      </c>
      <c r="IE48" s="28">
        <v>0</v>
      </c>
      <c r="IF48" s="17">
        <f t="shared" si="127"/>
        <v>0</v>
      </c>
      <c r="IG48" s="28">
        <v>0</v>
      </c>
      <c r="IH48" s="17">
        <f t="shared" si="128"/>
        <v>0</v>
      </c>
      <c r="II48" s="28">
        <v>0</v>
      </c>
      <c r="IJ48" s="17">
        <f t="shared" si="129"/>
        <v>0</v>
      </c>
      <c r="IK48" s="28">
        <v>0</v>
      </c>
      <c r="IL48" s="17">
        <f t="shared" si="130"/>
        <v>0</v>
      </c>
      <c r="IM48" s="28">
        <v>0</v>
      </c>
      <c r="IN48" s="17">
        <f t="shared" si="131"/>
        <v>0</v>
      </c>
      <c r="IO48" s="28">
        <v>30</v>
      </c>
      <c r="IP48" s="17">
        <f t="shared" si="132"/>
        <v>0</v>
      </c>
      <c r="IQ48" s="28">
        <v>0</v>
      </c>
      <c r="IR48" s="17">
        <f t="shared" si="133"/>
        <v>0</v>
      </c>
      <c r="IS48" s="28">
        <v>200</v>
      </c>
      <c r="IT48" s="17">
        <f t="shared" si="134"/>
        <v>0</v>
      </c>
      <c r="IU48" s="55">
        <f t="shared" si="135"/>
        <v>830</v>
      </c>
      <c r="IV48" s="55">
        <f t="shared" si="136"/>
        <v>0</v>
      </c>
      <c r="IW48" s="18">
        <v>0</v>
      </c>
      <c r="IX48" s="17">
        <f t="shared" si="137"/>
        <v>0</v>
      </c>
      <c r="IY48" s="18">
        <v>0</v>
      </c>
      <c r="IZ48" s="17">
        <f t="shared" si="138"/>
        <v>0</v>
      </c>
      <c r="JA48" s="18">
        <v>0</v>
      </c>
      <c r="JB48" s="17">
        <f t="shared" si="139"/>
        <v>0</v>
      </c>
      <c r="JC48" s="18">
        <v>0</v>
      </c>
      <c r="JD48" s="17">
        <f t="shared" si="140"/>
        <v>0</v>
      </c>
      <c r="JE48" s="55">
        <f t="shared" si="141"/>
        <v>0</v>
      </c>
      <c r="JF48" s="55">
        <f t="shared" si="142"/>
        <v>0</v>
      </c>
      <c r="JG48" s="18">
        <v>0</v>
      </c>
      <c r="JH48" s="17">
        <f t="shared" si="143"/>
        <v>0</v>
      </c>
      <c r="JI48" s="55">
        <f t="shared" si="144"/>
        <v>0</v>
      </c>
      <c r="JJ48" s="55">
        <f t="shared" si="145"/>
        <v>0</v>
      </c>
      <c r="JK48" s="28">
        <v>500</v>
      </c>
      <c r="JL48" s="17">
        <f t="shared" si="146"/>
        <v>0</v>
      </c>
      <c r="JM48" s="28">
        <v>0</v>
      </c>
      <c r="JN48" s="17">
        <f t="shared" si="147"/>
        <v>0</v>
      </c>
      <c r="JO48" s="171">
        <v>50</v>
      </c>
      <c r="JP48" s="17">
        <f t="shared" si="148"/>
        <v>0</v>
      </c>
      <c r="JQ48" s="28">
        <v>50</v>
      </c>
      <c r="JR48" s="17">
        <f t="shared" si="149"/>
        <v>0</v>
      </c>
      <c r="JS48" s="18">
        <v>80</v>
      </c>
      <c r="JT48" s="17">
        <f t="shared" si="150"/>
        <v>0</v>
      </c>
      <c r="JU48" s="28">
        <v>600</v>
      </c>
      <c r="JV48" s="17">
        <f t="shared" si="151"/>
        <v>0</v>
      </c>
      <c r="JW48" s="28">
        <v>350</v>
      </c>
      <c r="JX48" s="17">
        <f t="shared" si="152"/>
        <v>0</v>
      </c>
      <c r="JY48" s="29">
        <f>'[1]ՍՆՆԴԻ ՑՈՒՑԱԿ'!$H$60</f>
        <v>960</v>
      </c>
      <c r="JZ48" s="17">
        <f t="shared" si="153"/>
        <v>0</v>
      </c>
      <c r="KA48" s="28">
        <v>0</v>
      </c>
      <c r="KB48" s="17">
        <f t="shared" si="154"/>
        <v>0</v>
      </c>
      <c r="KC48" s="28">
        <v>0</v>
      </c>
      <c r="KD48" s="17">
        <f t="shared" si="155"/>
        <v>0</v>
      </c>
      <c r="KE48" s="28">
        <v>0</v>
      </c>
      <c r="KF48" s="17">
        <f t="shared" si="156"/>
        <v>0</v>
      </c>
      <c r="KG48" s="28">
        <v>0</v>
      </c>
      <c r="KH48" s="17">
        <f t="shared" si="157"/>
        <v>0</v>
      </c>
      <c r="KI48" s="28">
        <v>50</v>
      </c>
      <c r="KJ48" s="17">
        <f t="shared" si="158"/>
        <v>0</v>
      </c>
      <c r="KK48" s="28">
        <v>40</v>
      </c>
      <c r="KL48" s="17">
        <f t="shared" si="159"/>
        <v>0</v>
      </c>
      <c r="KM48" s="28">
        <v>0</v>
      </c>
      <c r="KN48" s="17">
        <f t="shared" si="160"/>
        <v>0</v>
      </c>
      <c r="KO48" s="28">
        <v>60</v>
      </c>
      <c r="KP48" s="17">
        <f t="shared" si="161"/>
        <v>0</v>
      </c>
      <c r="KQ48" s="28">
        <v>0</v>
      </c>
      <c r="KR48" s="17">
        <f t="shared" si="162"/>
        <v>0</v>
      </c>
      <c r="KS48" s="18">
        <v>100</v>
      </c>
      <c r="KT48" s="17">
        <f t="shared" si="163"/>
        <v>0</v>
      </c>
      <c r="KU48" s="28">
        <v>300</v>
      </c>
      <c r="KV48" s="17">
        <f t="shared" si="164"/>
        <v>0</v>
      </c>
      <c r="KW48" s="28">
        <v>100</v>
      </c>
      <c r="KX48" s="17">
        <f t="shared" si="165"/>
        <v>0</v>
      </c>
      <c r="KY48" s="169">
        <v>0</v>
      </c>
      <c r="KZ48" s="17">
        <f t="shared" si="166"/>
        <v>0</v>
      </c>
      <c r="LA48" s="61">
        <f t="shared" si="167"/>
        <v>3240</v>
      </c>
      <c r="LB48" s="55">
        <f t="shared" si="168"/>
        <v>0</v>
      </c>
      <c r="LC48" s="30">
        <v>0</v>
      </c>
      <c r="LD48" s="17">
        <f t="shared" si="169"/>
        <v>0</v>
      </c>
      <c r="LE48" s="30">
        <v>0</v>
      </c>
      <c r="LF48" s="17">
        <f t="shared" si="170"/>
        <v>0</v>
      </c>
      <c r="LG48" s="30">
        <v>100</v>
      </c>
      <c r="LH48" s="17">
        <f t="shared" si="171"/>
        <v>0</v>
      </c>
      <c r="LI48" s="30">
        <v>50</v>
      </c>
      <c r="LJ48" s="17">
        <f t="shared" si="172"/>
        <v>0</v>
      </c>
      <c r="LK48" s="30">
        <v>0</v>
      </c>
      <c r="LL48" s="17">
        <f t="shared" si="173"/>
        <v>0</v>
      </c>
      <c r="LM48" s="30">
        <v>80</v>
      </c>
      <c r="LN48" s="17">
        <f t="shared" si="174"/>
        <v>0</v>
      </c>
      <c r="LO48" s="30">
        <v>0</v>
      </c>
      <c r="LP48" s="17">
        <f t="shared" si="175"/>
        <v>0</v>
      </c>
      <c r="LQ48" s="30">
        <v>100</v>
      </c>
      <c r="LR48" s="17">
        <f t="shared" si="176"/>
        <v>0</v>
      </c>
      <c r="LS48" s="30">
        <v>30</v>
      </c>
      <c r="LT48" s="17">
        <f t="shared" si="177"/>
        <v>0</v>
      </c>
      <c r="LU48" s="30">
        <v>0</v>
      </c>
      <c r="LV48" s="17">
        <f t="shared" si="178"/>
        <v>0</v>
      </c>
      <c r="LW48" s="30">
        <v>150</v>
      </c>
      <c r="LX48" s="17">
        <f t="shared" si="179"/>
        <v>0</v>
      </c>
      <c r="LY48" s="30">
        <v>50</v>
      </c>
      <c r="LZ48" s="17">
        <f t="shared" si="180"/>
        <v>0</v>
      </c>
      <c r="MA48" s="30">
        <v>0</v>
      </c>
      <c r="MB48" s="17">
        <f t="shared" si="181"/>
        <v>0</v>
      </c>
      <c r="MC48" s="30">
        <v>100</v>
      </c>
      <c r="MD48" s="17">
        <f t="shared" si="182"/>
        <v>0</v>
      </c>
      <c r="ME48" s="23">
        <f t="shared" si="183"/>
        <v>660</v>
      </c>
      <c r="MF48" s="22">
        <f t="shared" si="184"/>
        <v>0</v>
      </c>
      <c r="MG48" s="17">
        <v>0</v>
      </c>
      <c r="MH48" s="17">
        <f t="shared" si="185"/>
        <v>0</v>
      </c>
      <c r="MI48" s="55">
        <f t="shared" si="188"/>
        <v>0</v>
      </c>
      <c r="MJ48" s="55">
        <f t="shared" si="189"/>
        <v>0</v>
      </c>
      <c r="MK48" s="1">
        <v>100</v>
      </c>
      <c r="ML48" s="55">
        <f t="shared" si="186"/>
        <v>0</v>
      </c>
      <c r="MM48" s="58">
        <f t="shared" si="187"/>
        <v>13562</v>
      </c>
      <c r="MN48" s="55">
        <f t="shared" si="190"/>
        <v>0</v>
      </c>
    </row>
    <row r="49" spans="1:352" s="24" customFormat="1" ht="18">
      <c r="A49" s="17">
        <v>41</v>
      </c>
      <c r="B49" s="18" t="s">
        <v>55</v>
      </c>
      <c r="C49" s="18" t="s">
        <v>4</v>
      </c>
      <c r="D49" s="17">
        <f>'Գնման ժամանակացույց ԱՄՓՈՓ'!D45</f>
        <v>0</v>
      </c>
      <c r="E49" s="21">
        <v>2000</v>
      </c>
      <c r="F49" s="17">
        <f t="shared" si="3"/>
        <v>0</v>
      </c>
      <c r="G49" s="21">
        <v>1200</v>
      </c>
      <c r="H49" s="17">
        <f t="shared" si="4"/>
        <v>0</v>
      </c>
      <c r="I49" s="21">
        <v>2000</v>
      </c>
      <c r="J49" s="17">
        <f t="shared" si="5"/>
        <v>0</v>
      </c>
      <c r="K49" s="21">
        <v>1100</v>
      </c>
      <c r="L49" s="17">
        <f t="shared" si="6"/>
        <v>0</v>
      </c>
      <c r="M49" s="21">
        <v>1200</v>
      </c>
      <c r="N49" s="17">
        <f t="shared" si="7"/>
        <v>0</v>
      </c>
      <c r="O49" s="21">
        <v>750</v>
      </c>
      <c r="P49" s="17">
        <f t="shared" si="8"/>
        <v>0</v>
      </c>
      <c r="Q49" s="21">
        <v>1000</v>
      </c>
      <c r="R49" s="17">
        <f t="shared" si="9"/>
        <v>0</v>
      </c>
      <c r="S49" s="21">
        <v>1000</v>
      </c>
      <c r="T49" s="17">
        <f t="shared" si="10"/>
        <v>0</v>
      </c>
      <c r="U49" s="21">
        <v>600</v>
      </c>
      <c r="V49" s="17">
        <f t="shared" si="11"/>
        <v>0</v>
      </c>
      <c r="W49" s="21">
        <v>1400</v>
      </c>
      <c r="X49" s="17">
        <f t="shared" si="12"/>
        <v>0</v>
      </c>
      <c r="Y49" s="21">
        <v>700</v>
      </c>
      <c r="Z49" s="17">
        <f t="shared" si="13"/>
        <v>0</v>
      </c>
      <c r="AA49" s="21">
        <v>500</v>
      </c>
      <c r="AB49" s="17">
        <f t="shared" si="14"/>
        <v>0</v>
      </c>
      <c r="AC49" s="21">
        <v>650</v>
      </c>
      <c r="AD49" s="17">
        <f t="shared" si="15"/>
        <v>0</v>
      </c>
      <c r="AE49" s="21">
        <v>500</v>
      </c>
      <c r="AF49" s="17">
        <f t="shared" si="16"/>
        <v>0</v>
      </c>
      <c r="AG49" s="21">
        <v>1700</v>
      </c>
      <c r="AH49" s="17">
        <f t="shared" si="17"/>
        <v>0</v>
      </c>
      <c r="AI49" s="21">
        <v>1000</v>
      </c>
      <c r="AJ49" s="17">
        <f t="shared" si="18"/>
        <v>0</v>
      </c>
      <c r="AK49" s="21">
        <v>1950</v>
      </c>
      <c r="AL49" s="17">
        <f t="shared" si="19"/>
        <v>0</v>
      </c>
      <c r="AM49" s="21">
        <v>600</v>
      </c>
      <c r="AN49" s="17">
        <f t="shared" si="20"/>
        <v>0</v>
      </c>
      <c r="AO49" s="21">
        <v>1200</v>
      </c>
      <c r="AP49" s="17">
        <f t="shared" si="21"/>
        <v>0</v>
      </c>
      <c r="AQ49" s="21">
        <v>1000</v>
      </c>
      <c r="AR49" s="17">
        <f t="shared" si="22"/>
        <v>0</v>
      </c>
      <c r="AS49" s="21">
        <v>700</v>
      </c>
      <c r="AT49" s="17">
        <f t="shared" si="23"/>
        <v>0</v>
      </c>
      <c r="AU49" s="54">
        <f t="shared" si="24"/>
        <v>22750</v>
      </c>
      <c r="AV49" s="55">
        <f t="shared" si="25"/>
        <v>0</v>
      </c>
      <c r="AW49" s="18">
        <v>1800</v>
      </c>
      <c r="AX49" s="17">
        <f t="shared" si="26"/>
        <v>0</v>
      </c>
      <c r="AY49" s="18">
        <v>1320</v>
      </c>
      <c r="AZ49" s="17">
        <f t="shared" si="27"/>
        <v>0</v>
      </c>
      <c r="BA49" s="18">
        <v>550</v>
      </c>
      <c r="BB49" s="17">
        <f t="shared" si="28"/>
        <v>0</v>
      </c>
      <c r="BC49" s="18">
        <v>1800</v>
      </c>
      <c r="BD49" s="17">
        <f t="shared" si="29"/>
        <v>0</v>
      </c>
      <c r="BE49" s="18">
        <v>900</v>
      </c>
      <c r="BF49" s="17">
        <f t="shared" si="30"/>
        <v>0</v>
      </c>
      <c r="BG49" s="18">
        <v>550</v>
      </c>
      <c r="BH49" s="17">
        <f t="shared" si="31"/>
        <v>0</v>
      </c>
      <c r="BI49" s="18">
        <v>1600</v>
      </c>
      <c r="BJ49" s="17">
        <f t="shared" si="32"/>
        <v>0</v>
      </c>
      <c r="BK49" s="18">
        <v>1000</v>
      </c>
      <c r="BL49" s="17">
        <f t="shared" si="33"/>
        <v>0</v>
      </c>
      <c r="BM49" s="18">
        <v>1000</v>
      </c>
      <c r="BN49" s="17">
        <f t="shared" si="34"/>
        <v>0</v>
      </c>
      <c r="BO49" s="18">
        <v>3000</v>
      </c>
      <c r="BP49" s="17">
        <f t="shared" si="35"/>
        <v>0</v>
      </c>
      <c r="BQ49" s="18">
        <v>1400</v>
      </c>
      <c r="BR49" s="17">
        <f t="shared" si="36"/>
        <v>0</v>
      </c>
      <c r="BS49" s="18">
        <v>1700</v>
      </c>
      <c r="BT49" s="17">
        <f t="shared" si="37"/>
        <v>0</v>
      </c>
      <c r="BU49" s="18">
        <v>350</v>
      </c>
      <c r="BV49" s="17">
        <f t="shared" si="38"/>
        <v>0</v>
      </c>
      <c r="BW49" s="55">
        <f t="shared" si="39"/>
        <v>16970</v>
      </c>
      <c r="BX49" s="55">
        <f t="shared" si="40"/>
        <v>0</v>
      </c>
      <c r="BY49" s="25">
        <v>2500</v>
      </c>
      <c r="BZ49" s="17">
        <f t="shared" si="41"/>
        <v>0</v>
      </c>
      <c r="CA49" s="18">
        <v>1500</v>
      </c>
      <c r="CB49" s="17">
        <f t="shared" si="42"/>
        <v>0</v>
      </c>
      <c r="CC49" s="25">
        <v>1600</v>
      </c>
      <c r="CD49" s="17">
        <f t="shared" si="43"/>
        <v>0</v>
      </c>
      <c r="CE49" s="25">
        <v>1100</v>
      </c>
      <c r="CF49" s="17">
        <f t="shared" si="44"/>
        <v>0</v>
      </c>
      <c r="CG49" s="25">
        <v>1600</v>
      </c>
      <c r="CH49" s="17">
        <f t="shared" si="45"/>
        <v>0</v>
      </c>
      <c r="CI49" s="48">
        <v>1728</v>
      </c>
      <c r="CJ49" s="17">
        <f t="shared" si="46"/>
        <v>0</v>
      </c>
      <c r="CK49" s="25">
        <v>1500</v>
      </c>
      <c r="CL49" s="17">
        <f t="shared" si="47"/>
        <v>0</v>
      </c>
      <c r="CM49" s="25">
        <v>1400</v>
      </c>
      <c r="CN49" s="17">
        <f t="shared" si="48"/>
        <v>0</v>
      </c>
      <c r="CO49" s="25">
        <v>1200</v>
      </c>
      <c r="CP49" s="17">
        <f t="shared" si="49"/>
        <v>0</v>
      </c>
      <c r="CQ49" s="25">
        <v>1950</v>
      </c>
      <c r="CR49" s="17">
        <f t="shared" si="50"/>
        <v>0</v>
      </c>
      <c r="CS49" s="25">
        <v>1700</v>
      </c>
      <c r="CT49" s="17">
        <f t="shared" si="51"/>
        <v>0</v>
      </c>
      <c r="CU49" s="25">
        <v>1700</v>
      </c>
      <c r="CV49" s="17">
        <f t="shared" si="52"/>
        <v>0</v>
      </c>
      <c r="CW49" s="25">
        <v>2500</v>
      </c>
      <c r="CX49" s="17">
        <f t="shared" si="53"/>
        <v>0</v>
      </c>
      <c r="CY49" s="18">
        <v>1000</v>
      </c>
      <c r="CZ49" s="17">
        <f t="shared" si="54"/>
        <v>0</v>
      </c>
      <c r="DA49" s="25">
        <v>2300</v>
      </c>
      <c r="DB49" s="17">
        <f t="shared" si="55"/>
        <v>0</v>
      </c>
      <c r="DC49" s="25">
        <v>1200</v>
      </c>
      <c r="DD49" s="17">
        <f t="shared" si="56"/>
        <v>0</v>
      </c>
      <c r="DE49" s="23">
        <f t="shared" si="57"/>
        <v>26478</v>
      </c>
      <c r="DF49" s="22">
        <f t="shared" si="58"/>
        <v>0</v>
      </c>
      <c r="DG49" s="9">
        <v>1110</v>
      </c>
      <c r="DH49" s="17">
        <f t="shared" si="59"/>
        <v>0</v>
      </c>
      <c r="DI49" s="9">
        <v>1550</v>
      </c>
      <c r="DJ49" s="17">
        <f t="shared" si="60"/>
        <v>0</v>
      </c>
      <c r="DK49" s="9">
        <v>825</v>
      </c>
      <c r="DL49" s="17">
        <f t="shared" si="61"/>
        <v>0</v>
      </c>
      <c r="DM49" s="9">
        <v>1035</v>
      </c>
      <c r="DN49" s="17">
        <f t="shared" si="62"/>
        <v>0</v>
      </c>
      <c r="DO49" s="9">
        <v>1100</v>
      </c>
      <c r="DP49" s="17">
        <f t="shared" si="63"/>
        <v>0</v>
      </c>
      <c r="DQ49" s="9">
        <v>1115</v>
      </c>
      <c r="DR49" s="17">
        <f t="shared" si="64"/>
        <v>0</v>
      </c>
      <c r="DS49" s="9">
        <v>765</v>
      </c>
      <c r="DT49" s="17">
        <f t="shared" si="65"/>
        <v>0</v>
      </c>
      <c r="DU49" s="55">
        <f t="shared" si="66"/>
        <v>7500</v>
      </c>
      <c r="DV49" s="59">
        <f t="shared" si="67"/>
        <v>0</v>
      </c>
      <c r="DW49" s="18">
        <v>1500</v>
      </c>
      <c r="DX49" s="17">
        <f t="shared" si="68"/>
        <v>0</v>
      </c>
      <c r="DY49" s="18">
        <v>2100</v>
      </c>
      <c r="DZ49" s="17">
        <f t="shared" si="69"/>
        <v>0</v>
      </c>
      <c r="EA49" s="18">
        <v>2400</v>
      </c>
      <c r="EB49" s="17">
        <f t="shared" si="70"/>
        <v>0</v>
      </c>
      <c r="EC49" s="18">
        <v>1360</v>
      </c>
      <c r="ED49" s="17">
        <f t="shared" si="71"/>
        <v>0</v>
      </c>
      <c r="EE49" s="18">
        <v>2100</v>
      </c>
      <c r="EF49" s="17">
        <f t="shared" si="72"/>
        <v>0</v>
      </c>
      <c r="EG49" s="55">
        <f t="shared" si="73"/>
        <v>9460</v>
      </c>
      <c r="EH49" s="55">
        <f t="shared" si="74"/>
        <v>0</v>
      </c>
      <c r="EI49" s="18">
        <v>850</v>
      </c>
      <c r="EJ49" s="17">
        <f t="shared" si="75"/>
        <v>0</v>
      </c>
      <c r="EK49" s="18">
        <v>1500</v>
      </c>
      <c r="EL49" s="17">
        <f t="shared" si="76"/>
        <v>0</v>
      </c>
      <c r="EM49" s="18">
        <v>1300</v>
      </c>
      <c r="EN49" s="17">
        <f t="shared" si="77"/>
        <v>0</v>
      </c>
      <c r="EO49" s="18">
        <v>1500</v>
      </c>
      <c r="EP49" s="17">
        <f t="shared" si="78"/>
        <v>0</v>
      </c>
      <c r="EQ49" s="18">
        <v>1200</v>
      </c>
      <c r="ER49" s="17">
        <f t="shared" si="79"/>
        <v>0</v>
      </c>
      <c r="ES49" s="18">
        <v>4300</v>
      </c>
      <c r="ET49" s="17">
        <f t="shared" si="80"/>
        <v>0</v>
      </c>
      <c r="EU49" s="18">
        <v>1700</v>
      </c>
      <c r="EV49" s="17">
        <f t="shared" si="81"/>
        <v>0</v>
      </c>
      <c r="EW49" s="18">
        <v>2600</v>
      </c>
      <c r="EX49" s="17">
        <f t="shared" si="82"/>
        <v>0</v>
      </c>
      <c r="EY49" s="18">
        <v>2200</v>
      </c>
      <c r="EZ49" s="17">
        <f t="shared" si="83"/>
        <v>0</v>
      </c>
      <c r="FA49" s="18">
        <v>650</v>
      </c>
      <c r="FB49" s="17">
        <f t="shared" si="84"/>
        <v>0</v>
      </c>
      <c r="FC49" s="18">
        <v>600</v>
      </c>
      <c r="FD49" s="17">
        <f t="shared" si="85"/>
        <v>0</v>
      </c>
      <c r="FE49" s="18">
        <v>600</v>
      </c>
      <c r="FF49" s="17">
        <f t="shared" si="86"/>
        <v>0</v>
      </c>
      <c r="FG49" s="55">
        <f t="shared" si="87"/>
        <v>19000</v>
      </c>
      <c r="FH49" s="55">
        <f t="shared" si="88"/>
        <v>0</v>
      </c>
      <c r="FI49" s="18">
        <v>750</v>
      </c>
      <c r="FJ49" s="17">
        <f t="shared" si="89"/>
        <v>0</v>
      </c>
      <c r="FK49" s="27">
        <v>1700</v>
      </c>
      <c r="FL49" s="17">
        <f t="shared" si="90"/>
        <v>0</v>
      </c>
      <c r="FM49" s="18">
        <v>4200</v>
      </c>
      <c r="FN49" s="17">
        <f t="shared" si="91"/>
        <v>0</v>
      </c>
      <c r="FO49" s="18">
        <v>800</v>
      </c>
      <c r="FP49" s="17">
        <f t="shared" si="92"/>
        <v>0</v>
      </c>
      <c r="FQ49" s="18">
        <v>750</v>
      </c>
      <c r="FR49" s="17">
        <f t="shared" si="93"/>
        <v>0</v>
      </c>
      <c r="FS49" s="17">
        <v>1200</v>
      </c>
      <c r="FT49" s="17">
        <f t="shared" si="94"/>
        <v>0</v>
      </c>
      <c r="FU49" s="18">
        <v>700</v>
      </c>
      <c r="FV49" s="17">
        <f t="shared" si="95"/>
        <v>0</v>
      </c>
      <c r="FW49" s="17">
        <v>1200</v>
      </c>
      <c r="FX49" s="17">
        <f t="shared" si="96"/>
        <v>0</v>
      </c>
      <c r="FY49" s="18">
        <v>2200</v>
      </c>
      <c r="FZ49" s="17">
        <f t="shared" si="97"/>
        <v>0</v>
      </c>
      <c r="GA49" s="18">
        <v>350</v>
      </c>
      <c r="GB49" s="17">
        <f t="shared" si="98"/>
        <v>0</v>
      </c>
      <c r="GC49" s="18">
        <v>1000</v>
      </c>
      <c r="GD49" s="17">
        <f t="shared" si="99"/>
        <v>0</v>
      </c>
      <c r="GE49" s="18">
        <v>600</v>
      </c>
      <c r="GF49" s="17">
        <f t="shared" si="100"/>
        <v>0</v>
      </c>
      <c r="GG49" s="18">
        <v>800</v>
      </c>
      <c r="GH49" s="17">
        <f t="shared" si="101"/>
        <v>0</v>
      </c>
      <c r="GI49" s="18">
        <v>2200</v>
      </c>
      <c r="GJ49" s="17">
        <f t="shared" si="102"/>
        <v>0</v>
      </c>
      <c r="GK49" s="17">
        <v>2500</v>
      </c>
      <c r="GL49" s="17">
        <f t="shared" si="103"/>
        <v>0</v>
      </c>
      <c r="GM49" s="27">
        <v>1700</v>
      </c>
      <c r="GN49" s="17">
        <f t="shared" si="104"/>
        <v>0</v>
      </c>
      <c r="GO49" s="18">
        <v>1600</v>
      </c>
      <c r="GP49" s="17">
        <f t="shared" si="105"/>
        <v>0</v>
      </c>
      <c r="GQ49" s="17">
        <v>1500</v>
      </c>
      <c r="GR49" s="17">
        <f t="shared" si="106"/>
        <v>0</v>
      </c>
      <c r="GS49" s="18">
        <v>2000</v>
      </c>
      <c r="GT49" s="17">
        <f t="shared" si="107"/>
        <v>0</v>
      </c>
      <c r="GU49" s="18">
        <v>1300</v>
      </c>
      <c r="GV49" s="17">
        <f t="shared" si="108"/>
        <v>0</v>
      </c>
      <c r="GW49" s="18">
        <v>2500</v>
      </c>
      <c r="GX49" s="17">
        <f t="shared" si="109"/>
        <v>0</v>
      </c>
      <c r="GY49" s="17">
        <v>1200</v>
      </c>
      <c r="GZ49" s="17">
        <f t="shared" si="110"/>
        <v>0</v>
      </c>
      <c r="HA49" s="55">
        <f t="shared" si="111"/>
        <v>32750</v>
      </c>
      <c r="HB49" s="55">
        <f t="shared" si="112"/>
        <v>0</v>
      </c>
      <c r="HC49" s="28">
        <v>1350</v>
      </c>
      <c r="HD49" s="17">
        <f t="shared" si="113"/>
        <v>0</v>
      </c>
      <c r="HE49" s="28">
        <v>1200</v>
      </c>
      <c r="HF49" s="17">
        <f t="shared" si="114"/>
        <v>0</v>
      </c>
      <c r="HG49" s="28">
        <v>1000</v>
      </c>
      <c r="HH49" s="17">
        <f t="shared" si="115"/>
        <v>0</v>
      </c>
      <c r="HI49" s="28">
        <v>2000</v>
      </c>
      <c r="HJ49" s="17">
        <f t="shared" si="116"/>
        <v>0</v>
      </c>
      <c r="HK49" s="28">
        <v>650</v>
      </c>
      <c r="HL49" s="17">
        <f t="shared" si="117"/>
        <v>0</v>
      </c>
      <c r="HM49" s="28">
        <v>2000</v>
      </c>
      <c r="HN49" s="17">
        <f t="shared" si="118"/>
        <v>0</v>
      </c>
      <c r="HO49" s="28">
        <v>1300</v>
      </c>
      <c r="HP49" s="17">
        <f t="shared" si="119"/>
        <v>0</v>
      </c>
      <c r="HQ49" s="28">
        <v>500</v>
      </c>
      <c r="HR49" s="17">
        <f t="shared" si="120"/>
        <v>0</v>
      </c>
      <c r="HS49" s="28">
        <v>820</v>
      </c>
      <c r="HT49" s="17">
        <f t="shared" si="121"/>
        <v>0</v>
      </c>
      <c r="HU49" s="28">
        <v>700</v>
      </c>
      <c r="HV49" s="17">
        <f t="shared" si="122"/>
        <v>0</v>
      </c>
      <c r="HW49" s="28">
        <v>900</v>
      </c>
      <c r="HX49" s="17">
        <f t="shared" si="123"/>
        <v>0</v>
      </c>
      <c r="HY49" s="28">
        <v>1500</v>
      </c>
      <c r="HZ49" s="17">
        <f t="shared" si="124"/>
        <v>0</v>
      </c>
      <c r="IA49" s="28">
        <v>1800</v>
      </c>
      <c r="IB49" s="17">
        <f t="shared" si="125"/>
        <v>0</v>
      </c>
      <c r="IC49" s="28">
        <v>855</v>
      </c>
      <c r="ID49" s="17">
        <f t="shared" si="126"/>
        <v>0</v>
      </c>
      <c r="IE49" s="28">
        <v>900</v>
      </c>
      <c r="IF49" s="17">
        <f t="shared" si="127"/>
        <v>0</v>
      </c>
      <c r="IG49" s="28">
        <v>950</v>
      </c>
      <c r="IH49" s="17">
        <f t="shared" si="128"/>
        <v>0</v>
      </c>
      <c r="II49" s="28">
        <v>2200</v>
      </c>
      <c r="IJ49" s="17">
        <f t="shared" si="129"/>
        <v>0</v>
      </c>
      <c r="IK49" s="28">
        <v>1800</v>
      </c>
      <c r="IL49" s="17">
        <f t="shared" si="130"/>
        <v>0</v>
      </c>
      <c r="IM49" s="28">
        <v>1600</v>
      </c>
      <c r="IN49" s="17">
        <f t="shared" si="131"/>
        <v>0</v>
      </c>
      <c r="IO49" s="28">
        <v>900</v>
      </c>
      <c r="IP49" s="17">
        <f t="shared" si="132"/>
        <v>0</v>
      </c>
      <c r="IQ49" s="28">
        <v>2000</v>
      </c>
      <c r="IR49" s="17">
        <f t="shared" si="133"/>
        <v>0</v>
      </c>
      <c r="IS49" s="28">
        <v>1800</v>
      </c>
      <c r="IT49" s="17">
        <f t="shared" si="134"/>
        <v>0</v>
      </c>
      <c r="IU49" s="55">
        <f t="shared" si="135"/>
        <v>28725</v>
      </c>
      <c r="IV49" s="55">
        <f t="shared" si="136"/>
        <v>0</v>
      </c>
      <c r="IW49" s="18">
        <v>550</v>
      </c>
      <c r="IX49" s="17">
        <f t="shared" si="137"/>
        <v>0</v>
      </c>
      <c r="IY49" s="18">
        <v>600</v>
      </c>
      <c r="IZ49" s="17">
        <f t="shared" si="138"/>
        <v>0</v>
      </c>
      <c r="JA49" s="18">
        <v>300</v>
      </c>
      <c r="JB49" s="17">
        <f t="shared" si="139"/>
        <v>0</v>
      </c>
      <c r="JC49" s="18">
        <v>450</v>
      </c>
      <c r="JD49" s="17">
        <f t="shared" si="140"/>
        <v>0</v>
      </c>
      <c r="JE49" s="55">
        <f t="shared" si="141"/>
        <v>1900</v>
      </c>
      <c r="JF49" s="55">
        <f t="shared" si="142"/>
        <v>0</v>
      </c>
      <c r="JG49" s="18">
        <v>1300</v>
      </c>
      <c r="JH49" s="17">
        <f t="shared" si="143"/>
        <v>0</v>
      </c>
      <c r="JI49" s="55">
        <f t="shared" si="144"/>
        <v>1300</v>
      </c>
      <c r="JJ49" s="55">
        <f t="shared" si="145"/>
        <v>0</v>
      </c>
      <c r="JK49" s="28">
        <v>3500</v>
      </c>
      <c r="JL49" s="17">
        <f t="shared" si="146"/>
        <v>0</v>
      </c>
      <c r="JM49" s="28">
        <v>1500</v>
      </c>
      <c r="JN49" s="17">
        <f t="shared" si="147"/>
        <v>0</v>
      </c>
      <c r="JO49" s="171">
        <v>1000</v>
      </c>
      <c r="JP49" s="17">
        <f t="shared" si="148"/>
        <v>0</v>
      </c>
      <c r="JQ49" s="28">
        <v>1050</v>
      </c>
      <c r="JR49" s="17">
        <f t="shared" si="149"/>
        <v>0</v>
      </c>
      <c r="JS49" s="18">
        <v>850</v>
      </c>
      <c r="JT49" s="17">
        <f t="shared" si="150"/>
        <v>0</v>
      </c>
      <c r="JU49" s="28">
        <v>1500</v>
      </c>
      <c r="JV49" s="17">
        <f t="shared" si="151"/>
        <v>0</v>
      </c>
      <c r="JW49" s="28">
        <v>750</v>
      </c>
      <c r="JX49" s="17">
        <f t="shared" si="152"/>
        <v>0</v>
      </c>
      <c r="JY49" s="29">
        <f>'[1]ՍՆՆԴԻ ՑՈՒՑԱԿ'!$H$61</f>
        <v>2016</v>
      </c>
      <c r="JZ49" s="17">
        <f t="shared" si="153"/>
        <v>0</v>
      </c>
      <c r="KA49" s="28">
        <v>630</v>
      </c>
      <c r="KB49" s="17">
        <f t="shared" si="154"/>
        <v>0</v>
      </c>
      <c r="KC49" s="28">
        <v>900</v>
      </c>
      <c r="KD49" s="17">
        <f t="shared" si="155"/>
        <v>0</v>
      </c>
      <c r="KE49" s="28">
        <v>700</v>
      </c>
      <c r="KF49" s="17">
        <f t="shared" si="156"/>
        <v>0</v>
      </c>
      <c r="KG49" s="28">
        <v>1500</v>
      </c>
      <c r="KH49" s="17">
        <f t="shared" si="157"/>
        <v>0</v>
      </c>
      <c r="KI49" s="28">
        <v>1050</v>
      </c>
      <c r="KJ49" s="17">
        <f t="shared" si="158"/>
        <v>0</v>
      </c>
      <c r="KK49" s="28">
        <v>1000</v>
      </c>
      <c r="KL49" s="17">
        <f t="shared" si="159"/>
        <v>0</v>
      </c>
      <c r="KM49" s="28">
        <v>600</v>
      </c>
      <c r="KN49" s="17">
        <f t="shared" si="160"/>
        <v>0</v>
      </c>
      <c r="KO49" s="28">
        <v>1000</v>
      </c>
      <c r="KP49" s="17">
        <f t="shared" si="161"/>
        <v>0</v>
      </c>
      <c r="KQ49" s="28">
        <v>2000</v>
      </c>
      <c r="KR49" s="17">
        <f t="shared" si="162"/>
        <v>0</v>
      </c>
      <c r="KS49" s="18">
        <v>800</v>
      </c>
      <c r="KT49" s="17">
        <f t="shared" si="163"/>
        <v>0</v>
      </c>
      <c r="KU49" s="28">
        <v>800</v>
      </c>
      <c r="KV49" s="17">
        <f t="shared" si="164"/>
        <v>0</v>
      </c>
      <c r="KW49" s="28">
        <v>1200</v>
      </c>
      <c r="KX49" s="17">
        <f t="shared" si="165"/>
        <v>0</v>
      </c>
      <c r="KY49" s="169">
        <v>1200</v>
      </c>
      <c r="KZ49" s="17">
        <f t="shared" si="166"/>
        <v>0</v>
      </c>
      <c r="LA49" s="61">
        <f t="shared" si="167"/>
        <v>25546</v>
      </c>
      <c r="LB49" s="55">
        <f t="shared" si="168"/>
        <v>0</v>
      </c>
      <c r="LC49" s="30">
        <v>550</v>
      </c>
      <c r="LD49" s="17">
        <f t="shared" si="169"/>
        <v>0</v>
      </c>
      <c r="LE49" s="30">
        <v>700</v>
      </c>
      <c r="LF49" s="17">
        <f t="shared" si="170"/>
        <v>0</v>
      </c>
      <c r="LG49" s="30">
        <v>850</v>
      </c>
      <c r="LH49" s="17">
        <f t="shared" si="171"/>
        <v>0</v>
      </c>
      <c r="LI49" s="30">
        <v>1000</v>
      </c>
      <c r="LJ49" s="17">
        <f t="shared" si="172"/>
        <v>0</v>
      </c>
      <c r="LK49" s="30">
        <v>750</v>
      </c>
      <c r="LL49" s="17">
        <f t="shared" si="173"/>
        <v>0</v>
      </c>
      <c r="LM49" s="30">
        <v>600</v>
      </c>
      <c r="LN49" s="17">
        <f t="shared" si="174"/>
        <v>0</v>
      </c>
      <c r="LO49" s="30">
        <v>550</v>
      </c>
      <c r="LP49" s="17">
        <f t="shared" si="175"/>
        <v>0</v>
      </c>
      <c r="LQ49" s="30">
        <v>800</v>
      </c>
      <c r="LR49" s="17">
        <f t="shared" si="176"/>
        <v>0</v>
      </c>
      <c r="LS49" s="30">
        <v>1200</v>
      </c>
      <c r="LT49" s="17">
        <f t="shared" si="177"/>
        <v>0</v>
      </c>
      <c r="LU49" s="30">
        <v>600</v>
      </c>
      <c r="LV49" s="17">
        <f t="shared" si="178"/>
        <v>0</v>
      </c>
      <c r="LW49" s="30">
        <v>250</v>
      </c>
      <c r="LX49" s="17">
        <f t="shared" si="179"/>
        <v>0</v>
      </c>
      <c r="LY49" s="30">
        <v>800</v>
      </c>
      <c r="LZ49" s="17">
        <f t="shared" si="180"/>
        <v>0</v>
      </c>
      <c r="MA49" s="30">
        <v>1100</v>
      </c>
      <c r="MB49" s="17">
        <f t="shared" si="181"/>
        <v>0</v>
      </c>
      <c r="MC49" s="30">
        <v>1100</v>
      </c>
      <c r="MD49" s="17">
        <f t="shared" si="182"/>
        <v>0</v>
      </c>
      <c r="ME49" s="23">
        <f t="shared" si="183"/>
        <v>10850</v>
      </c>
      <c r="MF49" s="22">
        <f t="shared" si="184"/>
        <v>0</v>
      </c>
      <c r="MG49" s="17">
        <v>550</v>
      </c>
      <c r="MH49" s="17">
        <f t="shared" si="185"/>
        <v>0</v>
      </c>
      <c r="MI49" s="55">
        <f t="shared" si="188"/>
        <v>550</v>
      </c>
      <c r="MJ49" s="55">
        <f t="shared" si="189"/>
        <v>0</v>
      </c>
      <c r="MK49" s="1">
        <v>1300</v>
      </c>
      <c r="ML49" s="55">
        <f t="shared" si="186"/>
        <v>0</v>
      </c>
      <c r="MM49" s="58">
        <f t="shared" si="187"/>
        <v>205079</v>
      </c>
      <c r="MN49" s="55">
        <f t="shared" si="190"/>
        <v>0</v>
      </c>
    </row>
    <row r="50" spans="1:352" s="24" customFormat="1" ht="18">
      <c r="A50" s="17">
        <v>42</v>
      </c>
      <c r="B50" s="18" t="s">
        <v>57</v>
      </c>
      <c r="C50" s="18" t="s">
        <v>4</v>
      </c>
      <c r="D50" s="17">
        <f>'Գնման ժամանակացույց ԱՄՓՈՓ'!D46</f>
        <v>0</v>
      </c>
      <c r="E50" s="21">
        <v>0</v>
      </c>
      <c r="F50" s="17">
        <f t="shared" si="3"/>
        <v>0</v>
      </c>
      <c r="G50" s="21">
        <v>0</v>
      </c>
      <c r="H50" s="17">
        <f t="shared" si="4"/>
        <v>0</v>
      </c>
      <c r="I50" s="21">
        <v>5</v>
      </c>
      <c r="J50" s="17">
        <f t="shared" si="5"/>
        <v>0</v>
      </c>
      <c r="K50" s="21">
        <v>4</v>
      </c>
      <c r="L50" s="17">
        <f t="shared" si="6"/>
        <v>0</v>
      </c>
      <c r="M50" s="21">
        <v>0</v>
      </c>
      <c r="N50" s="17">
        <f t="shared" si="7"/>
        <v>0</v>
      </c>
      <c r="O50" s="21">
        <v>0</v>
      </c>
      <c r="P50" s="17">
        <f t="shared" si="8"/>
        <v>0</v>
      </c>
      <c r="Q50" s="21">
        <v>0</v>
      </c>
      <c r="R50" s="17">
        <f t="shared" si="9"/>
        <v>0</v>
      </c>
      <c r="S50" s="21">
        <v>5</v>
      </c>
      <c r="T50" s="17">
        <f t="shared" si="10"/>
        <v>0</v>
      </c>
      <c r="U50" s="21">
        <v>0</v>
      </c>
      <c r="V50" s="17">
        <f t="shared" si="11"/>
        <v>0</v>
      </c>
      <c r="W50" s="21">
        <v>0</v>
      </c>
      <c r="X50" s="17">
        <f t="shared" si="12"/>
        <v>0</v>
      </c>
      <c r="Y50" s="21">
        <v>0</v>
      </c>
      <c r="Z50" s="17">
        <f t="shared" si="13"/>
        <v>0</v>
      </c>
      <c r="AA50" s="21">
        <v>2</v>
      </c>
      <c r="AB50" s="17">
        <f t="shared" si="14"/>
        <v>0</v>
      </c>
      <c r="AC50" s="21">
        <v>5</v>
      </c>
      <c r="AD50" s="17">
        <f t="shared" si="15"/>
        <v>0</v>
      </c>
      <c r="AE50" s="21">
        <v>0</v>
      </c>
      <c r="AF50" s="17">
        <f t="shared" si="16"/>
        <v>0</v>
      </c>
      <c r="AG50" s="21">
        <v>0</v>
      </c>
      <c r="AH50" s="17">
        <f t="shared" si="17"/>
        <v>0</v>
      </c>
      <c r="AI50" s="21">
        <v>1</v>
      </c>
      <c r="AJ50" s="17">
        <f t="shared" si="18"/>
        <v>0</v>
      </c>
      <c r="AK50" s="21">
        <v>0</v>
      </c>
      <c r="AL50" s="17">
        <f t="shared" si="19"/>
        <v>0</v>
      </c>
      <c r="AM50" s="21">
        <v>0</v>
      </c>
      <c r="AN50" s="17">
        <f t="shared" si="20"/>
        <v>0</v>
      </c>
      <c r="AO50" s="21">
        <v>0</v>
      </c>
      <c r="AP50" s="17">
        <f t="shared" si="21"/>
        <v>0</v>
      </c>
      <c r="AQ50" s="21">
        <v>0</v>
      </c>
      <c r="AR50" s="17">
        <f t="shared" si="22"/>
        <v>0</v>
      </c>
      <c r="AS50" s="21">
        <v>0</v>
      </c>
      <c r="AT50" s="17">
        <f t="shared" si="23"/>
        <v>0</v>
      </c>
      <c r="AU50" s="54">
        <f t="shared" si="24"/>
        <v>22</v>
      </c>
      <c r="AV50" s="55">
        <f t="shared" si="25"/>
        <v>0</v>
      </c>
      <c r="AW50" s="18">
        <v>0</v>
      </c>
      <c r="AX50" s="17">
        <f t="shared" si="26"/>
        <v>0</v>
      </c>
      <c r="AY50" s="18">
        <v>0</v>
      </c>
      <c r="AZ50" s="17">
        <f t="shared" si="27"/>
        <v>0</v>
      </c>
      <c r="BA50" s="18">
        <v>6</v>
      </c>
      <c r="BB50" s="17">
        <f t="shared" si="28"/>
        <v>0</v>
      </c>
      <c r="BC50" s="18">
        <v>0</v>
      </c>
      <c r="BD50" s="17">
        <f t="shared" si="29"/>
        <v>0</v>
      </c>
      <c r="BE50" s="18">
        <v>2</v>
      </c>
      <c r="BF50" s="17">
        <f t="shared" si="30"/>
        <v>0</v>
      </c>
      <c r="BG50" s="18">
        <v>0</v>
      </c>
      <c r="BH50" s="17">
        <f t="shared" si="31"/>
        <v>0</v>
      </c>
      <c r="BI50" s="18">
        <v>5</v>
      </c>
      <c r="BJ50" s="17">
        <f t="shared" si="32"/>
        <v>0</v>
      </c>
      <c r="BK50" s="18">
        <v>0</v>
      </c>
      <c r="BL50" s="17">
        <f t="shared" si="33"/>
        <v>0</v>
      </c>
      <c r="BM50" s="18">
        <v>0</v>
      </c>
      <c r="BN50" s="17">
        <f t="shared" si="34"/>
        <v>0</v>
      </c>
      <c r="BO50" s="18">
        <v>0</v>
      </c>
      <c r="BP50" s="17">
        <f t="shared" si="35"/>
        <v>0</v>
      </c>
      <c r="BQ50" s="18">
        <v>0</v>
      </c>
      <c r="BR50" s="17">
        <f t="shared" si="36"/>
        <v>0</v>
      </c>
      <c r="BS50" s="18">
        <v>30</v>
      </c>
      <c r="BT50" s="17">
        <f t="shared" si="37"/>
        <v>0</v>
      </c>
      <c r="BU50" s="18">
        <v>0.3</v>
      </c>
      <c r="BV50" s="17">
        <f t="shared" si="38"/>
        <v>0</v>
      </c>
      <c r="BW50" s="55">
        <f t="shared" si="39"/>
        <v>43.3</v>
      </c>
      <c r="BX50" s="55">
        <f t="shared" si="40"/>
        <v>0</v>
      </c>
      <c r="BY50" s="25">
        <v>0</v>
      </c>
      <c r="BZ50" s="17">
        <f t="shared" si="41"/>
        <v>0</v>
      </c>
      <c r="CA50" s="18">
        <v>0</v>
      </c>
      <c r="CB50" s="17">
        <f t="shared" si="42"/>
        <v>0</v>
      </c>
      <c r="CC50" s="25">
        <v>0</v>
      </c>
      <c r="CD50" s="17">
        <f t="shared" si="43"/>
        <v>0</v>
      </c>
      <c r="CE50" s="25">
        <v>0</v>
      </c>
      <c r="CF50" s="17">
        <f t="shared" si="44"/>
        <v>0</v>
      </c>
      <c r="CG50" s="25">
        <v>0</v>
      </c>
      <c r="CH50" s="17">
        <f t="shared" si="45"/>
        <v>0</v>
      </c>
      <c r="CI50" s="48">
        <v>0</v>
      </c>
      <c r="CJ50" s="17">
        <f t="shared" si="46"/>
        <v>0</v>
      </c>
      <c r="CK50" s="25">
        <v>0</v>
      </c>
      <c r="CL50" s="17">
        <f t="shared" si="47"/>
        <v>0</v>
      </c>
      <c r="CM50" s="25">
        <v>0</v>
      </c>
      <c r="CN50" s="17">
        <f t="shared" si="48"/>
        <v>0</v>
      </c>
      <c r="CO50" s="25">
        <v>0</v>
      </c>
      <c r="CP50" s="17">
        <f t="shared" si="49"/>
        <v>0</v>
      </c>
      <c r="CQ50" s="25">
        <v>0</v>
      </c>
      <c r="CR50" s="17">
        <f t="shared" si="50"/>
        <v>0</v>
      </c>
      <c r="CS50" s="25">
        <v>0</v>
      </c>
      <c r="CT50" s="17">
        <f t="shared" si="51"/>
        <v>0</v>
      </c>
      <c r="CU50" s="25">
        <v>0</v>
      </c>
      <c r="CV50" s="17">
        <f t="shared" si="52"/>
        <v>0</v>
      </c>
      <c r="CW50" s="25">
        <v>0</v>
      </c>
      <c r="CX50" s="17">
        <f t="shared" si="53"/>
        <v>0</v>
      </c>
      <c r="CY50" s="18">
        <v>0</v>
      </c>
      <c r="CZ50" s="17">
        <f t="shared" si="54"/>
        <v>0</v>
      </c>
      <c r="DA50" s="25">
        <v>0</v>
      </c>
      <c r="DB50" s="17">
        <f t="shared" si="55"/>
        <v>0</v>
      </c>
      <c r="DC50" s="25">
        <v>0</v>
      </c>
      <c r="DD50" s="17">
        <f t="shared" si="56"/>
        <v>0</v>
      </c>
      <c r="DE50" s="23">
        <f t="shared" si="57"/>
        <v>0</v>
      </c>
      <c r="DF50" s="22">
        <f t="shared" si="58"/>
        <v>0</v>
      </c>
      <c r="DG50" s="9">
        <v>0</v>
      </c>
      <c r="DH50" s="17">
        <f t="shared" si="59"/>
        <v>0</v>
      </c>
      <c r="DI50" s="9">
        <v>0</v>
      </c>
      <c r="DJ50" s="17">
        <f t="shared" si="60"/>
        <v>0</v>
      </c>
      <c r="DK50" s="9">
        <v>0</v>
      </c>
      <c r="DL50" s="17">
        <f t="shared" si="61"/>
        <v>0</v>
      </c>
      <c r="DM50" s="9">
        <v>0</v>
      </c>
      <c r="DN50" s="17">
        <f t="shared" si="62"/>
        <v>0</v>
      </c>
      <c r="DO50" s="9">
        <v>0</v>
      </c>
      <c r="DP50" s="17">
        <f t="shared" si="63"/>
        <v>0</v>
      </c>
      <c r="DQ50" s="9">
        <v>0</v>
      </c>
      <c r="DR50" s="17">
        <f t="shared" si="64"/>
        <v>0</v>
      </c>
      <c r="DS50" s="9">
        <v>0</v>
      </c>
      <c r="DT50" s="17">
        <f t="shared" si="65"/>
        <v>0</v>
      </c>
      <c r="DU50" s="55">
        <f t="shared" si="66"/>
        <v>0</v>
      </c>
      <c r="DV50" s="59">
        <f t="shared" si="67"/>
        <v>0</v>
      </c>
      <c r="DW50" s="18">
        <v>0</v>
      </c>
      <c r="DX50" s="17">
        <f t="shared" si="68"/>
        <v>0</v>
      </c>
      <c r="DY50" s="18">
        <v>2</v>
      </c>
      <c r="DZ50" s="17">
        <f t="shared" si="69"/>
        <v>0</v>
      </c>
      <c r="EA50" s="18">
        <v>2</v>
      </c>
      <c r="EB50" s="17">
        <f t="shared" si="70"/>
        <v>0</v>
      </c>
      <c r="EC50" s="18">
        <v>0</v>
      </c>
      <c r="ED50" s="17">
        <f t="shared" si="71"/>
        <v>0</v>
      </c>
      <c r="EE50" s="18">
        <v>2</v>
      </c>
      <c r="EF50" s="17">
        <f t="shared" si="72"/>
        <v>0</v>
      </c>
      <c r="EG50" s="55">
        <f t="shared" si="73"/>
        <v>6</v>
      </c>
      <c r="EH50" s="55">
        <f t="shared" si="74"/>
        <v>0</v>
      </c>
      <c r="EI50" s="46"/>
      <c r="EJ50" s="17">
        <f t="shared" si="75"/>
        <v>0</v>
      </c>
      <c r="EK50" s="46"/>
      <c r="EL50" s="17">
        <f t="shared" si="76"/>
        <v>0</v>
      </c>
      <c r="EM50" s="46"/>
      <c r="EN50" s="17">
        <f t="shared" si="77"/>
        <v>0</v>
      </c>
      <c r="EO50" s="46"/>
      <c r="EP50" s="17">
        <f t="shared" si="78"/>
        <v>0</v>
      </c>
      <c r="EQ50" s="46"/>
      <c r="ER50" s="17">
        <f t="shared" si="79"/>
        <v>0</v>
      </c>
      <c r="ES50" s="46">
        <v>50</v>
      </c>
      <c r="ET50" s="17">
        <f t="shared" si="80"/>
        <v>0</v>
      </c>
      <c r="EU50" s="46"/>
      <c r="EV50" s="17">
        <f t="shared" si="81"/>
        <v>0</v>
      </c>
      <c r="EW50" s="46"/>
      <c r="EX50" s="17">
        <f t="shared" si="82"/>
        <v>0</v>
      </c>
      <c r="EY50" s="46"/>
      <c r="EZ50" s="17">
        <f t="shared" si="83"/>
        <v>0</v>
      </c>
      <c r="FA50" s="46"/>
      <c r="FB50" s="17">
        <f t="shared" si="84"/>
        <v>0</v>
      </c>
      <c r="FC50" s="46"/>
      <c r="FD50" s="17">
        <f t="shared" si="85"/>
        <v>0</v>
      </c>
      <c r="FE50" s="46"/>
      <c r="FF50" s="17">
        <f t="shared" si="86"/>
        <v>0</v>
      </c>
      <c r="FG50" s="55">
        <f t="shared" si="87"/>
        <v>50</v>
      </c>
      <c r="FH50" s="55">
        <f t="shared" si="88"/>
        <v>0</v>
      </c>
      <c r="FI50" s="18">
        <v>5</v>
      </c>
      <c r="FJ50" s="17">
        <f t="shared" si="89"/>
        <v>0</v>
      </c>
      <c r="FK50" s="27">
        <v>0</v>
      </c>
      <c r="FL50" s="17">
        <f t="shared" si="90"/>
        <v>0</v>
      </c>
      <c r="FM50" s="18">
        <v>20</v>
      </c>
      <c r="FN50" s="17">
        <f t="shared" si="91"/>
        <v>0</v>
      </c>
      <c r="FO50" s="18">
        <v>2</v>
      </c>
      <c r="FP50" s="17">
        <f t="shared" si="92"/>
        <v>0</v>
      </c>
      <c r="FQ50" s="18">
        <v>0</v>
      </c>
      <c r="FR50" s="17">
        <f t="shared" si="93"/>
        <v>0</v>
      </c>
      <c r="FS50" s="22">
        <v>2</v>
      </c>
      <c r="FT50" s="17">
        <f t="shared" si="94"/>
        <v>0</v>
      </c>
      <c r="FU50" s="18">
        <v>0</v>
      </c>
      <c r="FV50" s="17">
        <f t="shared" si="95"/>
        <v>0</v>
      </c>
      <c r="FW50" s="17">
        <v>3</v>
      </c>
      <c r="FX50" s="17">
        <f t="shared" si="96"/>
        <v>0</v>
      </c>
      <c r="FY50" s="18">
        <v>5</v>
      </c>
      <c r="FZ50" s="17">
        <f t="shared" si="97"/>
        <v>0</v>
      </c>
      <c r="GA50" s="18">
        <v>0</v>
      </c>
      <c r="GB50" s="17">
        <f t="shared" si="98"/>
        <v>0</v>
      </c>
      <c r="GC50" s="18">
        <v>0</v>
      </c>
      <c r="GD50" s="17">
        <f t="shared" si="99"/>
        <v>0</v>
      </c>
      <c r="GE50" s="18">
        <v>100</v>
      </c>
      <c r="GF50" s="17">
        <f t="shared" si="100"/>
        <v>0</v>
      </c>
      <c r="GG50" s="18">
        <v>0</v>
      </c>
      <c r="GH50" s="17">
        <f t="shared" si="101"/>
        <v>0</v>
      </c>
      <c r="GI50" s="18">
        <v>3</v>
      </c>
      <c r="GJ50" s="17">
        <f t="shared" si="102"/>
        <v>0</v>
      </c>
      <c r="GK50" s="22">
        <v>30</v>
      </c>
      <c r="GL50" s="17">
        <f t="shared" si="103"/>
        <v>0</v>
      </c>
      <c r="GM50" s="27">
        <v>25</v>
      </c>
      <c r="GN50" s="17">
        <f t="shared" si="104"/>
        <v>0</v>
      </c>
      <c r="GO50" s="18">
        <v>0</v>
      </c>
      <c r="GP50" s="17">
        <f t="shared" si="105"/>
        <v>0</v>
      </c>
      <c r="GQ50" s="17">
        <v>3</v>
      </c>
      <c r="GR50" s="17">
        <f t="shared" si="106"/>
        <v>0</v>
      </c>
      <c r="GS50" s="18">
        <v>4</v>
      </c>
      <c r="GT50" s="17">
        <f t="shared" si="107"/>
        <v>0</v>
      </c>
      <c r="GU50" s="18">
        <v>0</v>
      </c>
      <c r="GV50" s="17">
        <f t="shared" si="108"/>
        <v>0</v>
      </c>
      <c r="GW50" s="18">
        <v>10</v>
      </c>
      <c r="GX50" s="17">
        <f t="shared" si="109"/>
        <v>0</v>
      </c>
      <c r="GY50" s="17">
        <v>5</v>
      </c>
      <c r="GZ50" s="17">
        <f t="shared" si="110"/>
        <v>0</v>
      </c>
      <c r="HA50" s="55">
        <f t="shared" si="111"/>
        <v>217</v>
      </c>
      <c r="HB50" s="55">
        <f t="shared" si="112"/>
        <v>0</v>
      </c>
      <c r="HC50" s="28">
        <v>0</v>
      </c>
      <c r="HD50" s="17">
        <f t="shared" si="113"/>
        <v>0</v>
      </c>
      <c r="HE50" s="28">
        <v>0</v>
      </c>
      <c r="HF50" s="17">
        <f t="shared" si="114"/>
        <v>0</v>
      </c>
      <c r="HG50" s="28">
        <v>3</v>
      </c>
      <c r="HH50" s="17">
        <f t="shared" si="115"/>
        <v>0</v>
      </c>
      <c r="HI50" s="28">
        <v>0</v>
      </c>
      <c r="HJ50" s="17">
        <f t="shared" si="116"/>
        <v>0</v>
      </c>
      <c r="HK50" s="28">
        <v>0</v>
      </c>
      <c r="HL50" s="17">
        <f t="shared" si="117"/>
        <v>0</v>
      </c>
      <c r="HM50" s="28">
        <v>5</v>
      </c>
      <c r="HN50" s="17">
        <f t="shared" si="118"/>
        <v>0</v>
      </c>
      <c r="HO50" s="28">
        <v>0</v>
      </c>
      <c r="HP50" s="17">
        <f t="shared" si="119"/>
        <v>0</v>
      </c>
      <c r="HQ50" s="28">
        <v>0</v>
      </c>
      <c r="HR50" s="17">
        <f t="shared" si="120"/>
        <v>0</v>
      </c>
      <c r="HS50" s="28">
        <v>0</v>
      </c>
      <c r="HT50" s="17">
        <f t="shared" si="121"/>
        <v>0</v>
      </c>
      <c r="HU50" s="28">
        <v>2</v>
      </c>
      <c r="HV50" s="17">
        <f t="shared" si="122"/>
        <v>0</v>
      </c>
      <c r="HW50" s="28">
        <v>0</v>
      </c>
      <c r="HX50" s="17">
        <f t="shared" si="123"/>
        <v>0</v>
      </c>
      <c r="HY50" s="28">
        <v>0</v>
      </c>
      <c r="HZ50" s="17">
        <f t="shared" si="124"/>
        <v>0</v>
      </c>
      <c r="IA50" s="28">
        <v>8</v>
      </c>
      <c r="IB50" s="17">
        <f t="shared" si="125"/>
        <v>0</v>
      </c>
      <c r="IC50" s="28">
        <v>10</v>
      </c>
      <c r="ID50" s="17">
        <f t="shared" si="126"/>
        <v>0</v>
      </c>
      <c r="IE50" s="28">
        <v>0</v>
      </c>
      <c r="IF50" s="17">
        <f t="shared" si="127"/>
        <v>0</v>
      </c>
      <c r="IG50" s="28">
        <v>0</v>
      </c>
      <c r="IH50" s="17">
        <f t="shared" si="128"/>
        <v>0</v>
      </c>
      <c r="II50" s="28">
        <v>0</v>
      </c>
      <c r="IJ50" s="17">
        <f t="shared" si="129"/>
        <v>0</v>
      </c>
      <c r="IK50" s="28">
        <v>0</v>
      </c>
      <c r="IL50" s="17">
        <f t="shared" si="130"/>
        <v>0</v>
      </c>
      <c r="IM50" s="28">
        <v>10</v>
      </c>
      <c r="IN50" s="17">
        <f t="shared" si="131"/>
        <v>0</v>
      </c>
      <c r="IO50" s="28">
        <v>5</v>
      </c>
      <c r="IP50" s="17">
        <f t="shared" si="132"/>
        <v>0</v>
      </c>
      <c r="IQ50" s="28">
        <v>0</v>
      </c>
      <c r="IR50" s="17">
        <f t="shared" si="133"/>
        <v>0</v>
      </c>
      <c r="IS50" s="28">
        <v>0</v>
      </c>
      <c r="IT50" s="17">
        <f t="shared" si="134"/>
        <v>0</v>
      </c>
      <c r="IU50" s="55">
        <f t="shared" si="135"/>
        <v>43</v>
      </c>
      <c r="IV50" s="55">
        <f t="shared" si="136"/>
        <v>0</v>
      </c>
      <c r="IW50" s="18">
        <v>0</v>
      </c>
      <c r="IX50" s="17">
        <f t="shared" si="137"/>
        <v>0</v>
      </c>
      <c r="IY50" s="18">
        <v>0</v>
      </c>
      <c r="IZ50" s="17">
        <f t="shared" si="138"/>
        <v>0</v>
      </c>
      <c r="JA50" s="18">
        <v>0</v>
      </c>
      <c r="JB50" s="17">
        <f t="shared" si="139"/>
        <v>0</v>
      </c>
      <c r="JC50" s="18">
        <v>0</v>
      </c>
      <c r="JD50" s="17">
        <f t="shared" si="140"/>
        <v>0</v>
      </c>
      <c r="JE50" s="55">
        <f t="shared" si="141"/>
        <v>0</v>
      </c>
      <c r="JF50" s="55">
        <f t="shared" si="142"/>
        <v>0</v>
      </c>
      <c r="JG50" s="18">
        <v>0</v>
      </c>
      <c r="JH50" s="17">
        <f t="shared" si="143"/>
        <v>0</v>
      </c>
      <c r="JI50" s="55">
        <f t="shared" si="144"/>
        <v>0</v>
      </c>
      <c r="JJ50" s="55">
        <f t="shared" si="145"/>
        <v>0</v>
      </c>
      <c r="JK50" s="28">
        <v>5</v>
      </c>
      <c r="JL50" s="17">
        <f t="shared" si="146"/>
        <v>0</v>
      </c>
      <c r="JM50" s="28">
        <v>0</v>
      </c>
      <c r="JN50" s="17">
        <f t="shared" si="147"/>
        <v>0</v>
      </c>
      <c r="JO50" s="171">
        <v>2</v>
      </c>
      <c r="JP50" s="17">
        <f t="shared" si="148"/>
        <v>0</v>
      </c>
      <c r="JQ50" s="28">
        <v>10</v>
      </c>
      <c r="JR50" s="17">
        <f t="shared" si="149"/>
        <v>0</v>
      </c>
      <c r="JS50" s="18">
        <v>10</v>
      </c>
      <c r="JT50" s="17">
        <f t="shared" si="150"/>
        <v>0</v>
      </c>
      <c r="JU50" s="28">
        <v>0</v>
      </c>
      <c r="JV50" s="17">
        <f t="shared" si="151"/>
        <v>0</v>
      </c>
      <c r="JW50" s="28">
        <v>10</v>
      </c>
      <c r="JX50" s="17">
        <f t="shared" si="152"/>
        <v>0</v>
      </c>
      <c r="JY50" s="29">
        <v>58</v>
      </c>
      <c r="JZ50" s="17">
        <f t="shared" si="153"/>
        <v>0</v>
      </c>
      <c r="KA50" s="28">
        <v>0</v>
      </c>
      <c r="KB50" s="17">
        <f t="shared" si="154"/>
        <v>0</v>
      </c>
      <c r="KC50" s="28">
        <v>2</v>
      </c>
      <c r="KD50" s="17">
        <f t="shared" si="155"/>
        <v>0</v>
      </c>
      <c r="KE50" s="28">
        <v>0</v>
      </c>
      <c r="KF50" s="17">
        <f t="shared" si="156"/>
        <v>0</v>
      </c>
      <c r="KG50" s="28">
        <v>0</v>
      </c>
      <c r="KH50" s="17">
        <f t="shared" si="157"/>
        <v>0</v>
      </c>
      <c r="KI50" s="28">
        <v>10</v>
      </c>
      <c r="KJ50" s="17">
        <f t="shared" si="158"/>
        <v>0</v>
      </c>
      <c r="KK50" s="28">
        <v>0</v>
      </c>
      <c r="KL50" s="17">
        <f t="shared" si="159"/>
        <v>0</v>
      </c>
      <c r="KM50" s="28">
        <v>0</v>
      </c>
      <c r="KN50" s="17">
        <f t="shared" si="160"/>
        <v>0</v>
      </c>
      <c r="KO50" s="28">
        <v>0</v>
      </c>
      <c r="KP50" s="17">
        <f t="shared" si="161"/>
        <v>0</v>
      </c>
      <c r="KQ50" s="28">
        <v>5</v>
      </c>
      <c r="KR50" s="17">
        <f t="shared" si="162"/>
        <v>0</v>
      </c>
      <c r="KS50" s="18">
        <v>5</v>
      </c>
      <c r="KT50" s="17">
        <f t="shared" si="163"/>
        <v>0</v>
      </c>
      <c r="KU50" s="28">
        <v>0</v>
      </c>
      <c r="KV50" s="17">
        <f t="shared" si="164"/>
        <v>0</v>
      </c>
      <c r="KW50" s="28">
        <v>3</v>
      </c>
      <c r="KX50" s="17">
        <f t="shared" si="165"/>
        <v>0</v>
      </c>
      <c r="KY50" s="169">
        <v>5</v>
      </c>
      <c r="KZ50" s="17">
        <f t="shared" si="166"/>
        <v>0</v>
      </c>
      <c r="LA50" s="61">
        <f t="shared" si="167"/>
        <v>125</v>
      </c>
      <c r="LB50" s="55">
        <f t="shared" si="168"/>
        <v>0</v>
      </c>
      <c r="LC50" s="30">
        <v>0</v>
      </c>
      <c r="LD50" s="17">
        <f t="shared" si="169"/>
        <v>0</v>
      </c>
      <c r="LE50" s="30">
        <v>1</v>
      </c>
      <c r="LF50" s="17">
        <f t="shared" si="170"/>
        <v>0</v>
      </c>
      <c r="LG50" s="30">
        <v>0</v>
      </c>
      <c r="LH50" s="17">
        <f t="shared" si="171"/>
        <v>0</v>
      </c>
      <c r="LI50" s="30">
        <v>2</v>
      </c>
      <c r="LJ50" s="17">
        <f t="shared" si="172"/>
        <v>0</v>
      </c>
      <c r="LK50" s="30">
        <v>3</v>
      </c>
      <c r="LL50" s="17">
        <f t="shared" si="173"/>
        <v>0</v>
      </c>
      <c r="LM50" s="30">
        <v>5</v>
      </c>
      <c r="LN50" s="17">
        <f t="shared" si="174"/>
        <v>0</v>
      </c>
      <c r="LO50" s="30">
        <v>1</v>
      </c>
      <c r="LP50" s="17">
        <f t="shared" si="175"/>
        <v>0</v>
      </c>
      <c r="LQ50" s="30">
        <v>2</v>
      </c>
      <c r="LR50" s="17">
        <f t="shared" si="176"/>
        <v>0</v>
      </c>
      <c r="LS50" s="30">
        <v>0</v>
      </c>
      <c r="LT50" s="17">
        <f t="shared" si="177"/>
        <v>0</v>
      </c>
      <c r="LU50" s="30">
        <v>0</v>
      </c>
      <c r="LV50" s="17">
        <f t="shared" si="178"/>
        <v>0</v>
      </c>
      <c r="LW50" s="30">
        <v>4</v>
      </c>
      <c r="LX50" s="17">
        <f t="shared" si="179"/>
        <v>0</v>
      </c>
      <c r="LY50" s="30">
        <v>0</v>
      </c>
      <c r="LZ50" s="17">
        <f t="shared" si="180"/>
        <v>0</v>
      </c>
      <c r="MA50" s="30">
        <v>0</v>
      </c>
      <c r="MB50" s="17">
        <f t="shared" si="181"/>
        <v>0</v>
      </c>
      <c r="MC50" s="30">
        <v>5</v>
      </c>
      <c r="MD50" s="17">
        <f t="shared" si="182"/>
        <v>0</v>
      </c>
      <c r="ME50" s="23">
        <f t="shared" si="183"/>
        <v>23</v>
      </c>
      <c r="MF50" s="22">
        <f t="shared" si="184"/>
        <v>0</v>
      </c>
      <c r="MG50" s="17">
        <v>3</v>
      </c>
      <c r="MH50" s="17">
        <f t="shared" si="185"/>
        <v>0</v>
      </c>
      <c r="MI50" s="55">
        <f t="shared" si="188"/>
        <v>3</v>
      </c>
      <c r="MJ50" s="55">
        <f t="shared" si="189"/>
        <v>0</v>
      </c>
      <c r="MK50" s="1">
        <v>3</v>
      </c>
      <c r="ML50" s="55">
        <f t="shared" si="186"/>
        <v>0</v>
      </c>
      <c r="MM50" s="58">
        <f t="shared" si="187"/>
        <v>535.29999999999995</v>
      </c>
      <c r="MN50" s="55">
        <f t="shared" si="190"/>
        <v>0</v>
      </c>
    </row>
    <row r="51" spans="1:352" s="24" customFormat="1" ht="18">
      <c r="A51" s="17">
        <v>43</v>
      </c>
      <c r="B51" s="18" t="s">
        <v>88</v>
      </c>
      <c r="C51" s="18" t="s">
        <v>4</v>
      </c>
      <c r="D51" s="17">
        <f>'Գնման ժամանակացույց ԱՄՓՈՓ'!D47</f>
        <v>0</v>
      </c>
      <c r="E51" s="21">
        <v>25</v>
      </c>
      <c r="F51" s="17">
        <f t="shared" si="3"/>
        <v>0</v>
      </c>
      <c r="G51" s="21">
        <v>0</v>
      </c>
      <c r="H51" s="17">
        <f t="shared" si="4"/>
        <v>0</v>
      </c>
      <c r="I51" s="21">
        <v>0</v>
      </c>
      <c r="J51" s="17">
        <f t="shared" si="5"/>
        <v>0</v>
      </c>
      <c r="K51" s="21">
        <v>0</v>
      </c>
      <c r="L51" s="17">
        <f t="shared" si="6"/>
        <v>0</v>
      </c>
      <c r="M51" s="21">
        <v>0</v>
      </c>
      <c r="N51" s="17">
        <f t="shared" si="7"/>
        <v>0</v>
      </c>
      <c r="O51" s="21">
        <v>80</v>
      </c>
      <c r="P51" s="17">
        <f t="shared" si="8"/>
        <v>0</v>
      </c>
      <c r="Q51" s="21">
        <v>0</v>
      </c>
      <c r="R51" s="17">
        <f t="shared" si="9"/>
        <v>0</v>
      </c>
      <c r="S51" s="21">
        <v>0</v>
      </c>
      <c r="T51" s="17">
        <f t="shared" si="10"/>
        <v>0</v>
      </c>
      <c r="U51" s="21">
        <v>0</v>
      </c>
      <c r="V51" s="17">
        <f t="shared" si="11"/>
        <v>0</v>
      </c>
      <c r="W51" s="21">
        <v>20</v>
      </c>
      <c r="X51" s="17">
        <f t="shared" si="12"/>
        <v>0</v>
      </c>
      <c r="Y51" s="21">
        <v>0</v>
      </c>
      <c r="Z51" s="17">
        <f t="shared" si="13"/>
        <v>0</v>
      </c>
      <c r="AA51" s="21">
        <v>0</v>
      </c>
      <c r="AB51" s="17">
        <f t="shared" si="14"/>
        <v>0</v>
      </c>
      <c r="AC51" s="21">
        <v>60</v>
      </c>
      <c r="AD51" s="17">
        <f t="shared" si="15"/>
        <v>0</v>
      </c>
      <c r="AE51" s="21">
        <v>20</v>
      </c>
      <c r="AF51" s="17">
        <f t="shared" si="16"/>
        <v>0</v>
      </c>
      <c r="AG51" s="21">
        <v>0</v>
      </c>
      <c r="AH51" s="17">
        <f t="shared" si="17"/>
        <v>0</v>
      </c>
      <c r="AI51" s="21">
        <v>80</v>
      </c>
      <c r="AJ51" s="17">
        <f t="shared" si="18"/>
        <v>0</v>
      </c>
      <c r="AK51" s="21">
        <v>90</v>
      </c>
      <c r="AL51" s="17">
        <f t="shared" si="19"/>
        <v>0</v>
      </c>
      <c r="AM51" s="21">
        <v>35</v>
      </c>
      <c r="AN51" s="17">
        <f t="shared" si="20"/>
        <v>0</v>
      </c>
      <c r="AO51" s="21">
        <v>0</v>
      </c>
      <c r="AP51" s="17">
        <f t="shared" si="21"/>
        <v>0</v>
      </c>
      <c r="AQ51" s="21">
        <v>0</v>
      </c>
      <c r="AR51" s="17">
        <f t="shared" si="22"/>
        <v>0</v>
      </c>
      <c r="AS51" s="21">
        <v>0</v>
      </c>
      <c r="AT51" s="17">
        <f t="shared" si="23"/>
        <v>0</v>
      </c>
      <c r="AU51" s="54">
        <f t="shared" si="24"/>
        <v>410</v>
      </c>
      <c r="AV51" s="55">
        <f t="shared" si="25"/>
        <v>0</v>
      </c>
      <c r="AW51" s="18">
        <v>0</v>
      </c>
      <c r="AX51" s="17">
        <f t="shared" si="26"/>
        <v>0</v>
      </c>
      <c r="AY51" s="18">
        <v>0</v>
      </c>
      <c r="AZ51" s="17">
        <f t="shared" si="27"/>
        <v>0</v>
      </c>
      <c r="BA51" s="18">
        <v>10</v>
      </c>
      <c r="BB51" s="17">
        <f t="shared" si="28"/>
        <v>0</v>
      </c>
      <c r="BC51" s="18">
        <v>50</v>
      </c>
      <c r="BD51" s="17">
        <f t="shared" si="29"/>
        <v>0</v>
      </c>
      <c r="BE51" s="18">
        <v>0</v>
      </c>
      <c r="BF51" s="17">
        <f t="shared" si="30"/>
        <v>0</v>
      </c>
      <c r="BG51" s="18">
        <v>0</v>
      </c>
      <c r="BH51" s="17">
        <f t="shared" si="31"/>
        <v>0</v>
      </c>
      <c r="BI51" s="18">
        <v>30</v>
      </c>
      <c r="BJ51" s="17">
        <f t="shared" si="32"/>
        <v>0</v>
      </c>
      <c r="BK51" s="18">
        <v>0</v>
      </c>
      <c r="BL51" s="17">
        <f t="shared" si="33"/>
        <v>0</v>
      </c>
      <c r="BM51" s="18">
        <v>0</v>
      </c>
      <c r="BN51" s="17">
        <f t="shared" si="34"/>
        <v>0</v>
      </c>
      <c r="BO51" s="18">
        <v>10</v>
      </c>
      <c r="BP51" s="17">
        <f t="shared" si="35"/>
        <v>0</v>
      </c>
      <c r="BQ51" s="18">
        <v>40</v>
      </c>
      <c r="BR51" s="17">
        <f t="shared" si="36"/>
        <v>0</v>
      </c>
      <c r="BS51" s="18">
        <v>0</v>
      </c>
      <c r="BT51" s="17">
        <f t="shared" si="37"/>
        <v>0</v>
      </c>
      <c r="BU51" s="18">
        <v>10</v>
      </c>
      <c r="BV51" s="17">
        <f t="shared" si="38"/>
        <v>0</v>
      </c>
      <c r="BW51" s="55">
        <f t="shared" si="39"/>
        <v>150</v>
      </c>
      <c r="BX51" s="55">
        <f t="shared" si="40"/>
        <v>0</v>
      </c>
      <c r="BY51" s="25">
        <v>200</v>
      </c>
      <c r="BZ51" s="17">
        <f t="shared" si="41"/>
        <v>0</v>
      </c>
      <c r="CA51" s="18">
        <v>500</v>
      </c>
      <c r="CB51" s="17">
        <f t="shared" si="42"/>
        <v>0</v>
      </c>
      <c r="CC51" s="25">
        <v>180</v>
      </c>
      <c r="CD51" s="17">
        <f t="shared" si="43"/>
        <v>0</v>
      </c>
      <c r="CE51" s="25">
        <v>0</v>
      </c>
      <c r="CF51" s="17">
        <f t="shared" si="44"/>
        <v>0</v>
      </c>
      <c r="CG51" s="25">
        <v>300</v>
      </c>
      <c r="CH51" s="17">
        <f t="shared" si="45"/>
        <v>0</v>
      </c>
      <c r="CI51" s="48">
        <v>200</v>
      </c>
      <c r="CJ51" s="17">
        <f t="shared" si="46"/>
        <v>0</v>
      </c>
      <c r="CK51" s="25">
        <v>300</v>
      </c>
      <c r="CL51" s="17">
        <f t="shared" si="47"/>
        <v>0</v>
      </c>
      <c r="CM51" s="25">
        <v>200</v>
      </c>
      <c r="CN51" s="17">
        <f t="shared" si="48"/>
        <v>0</v>
      </c>
      <c r="CO51" s="25">
        <v>200</v>
      </c>
      <c r="CP51" s="17">
        <f t="shared" si="49"/>
        <v>0</v>
      </c>
      <c r="CQ51" s="25">
        <v>150</v>
      </c>
      <c r="CR51" s="17">
        <f t="shared" si="50"/>
        <v>0</v>
      </c>
      <c r="CS51" s="25">
        <v>120</v>
      </c>
      <c r="CT51" s="17">
        <f t="shared" si="51"/>
        <v>0</v>
      </c>
      <c r="CU51" s="25">
        <v>200</v>
      </c>
      <c r="CV51" s="17">
        <f t="shared" si="52"/>
        <v>0</v>
      </c>
      <c r="CW51" s="25">
        <v>400</v>
      </c>
      <c r="CX51" s="17">
        <f t="shared" si="53"/>
        <v>0</v>
      </c>
      <c r="CY51" s="18">
        <v>260</v>
      </c>
      <c r="CZ51" s="17">
        <f t="shared" si="54"/>
        <v>0</v>
      </c>
      <c r="DA51" s="25">
        <v>250</v>
      </c>
      <c r="DB51" s="17">
        <f t="shared" si="55"/>
        <v>0</v>
      </c>
      <c r="DC51" s="25">
        <v>150</v>
      </c>
      <c r="DD51" s="17">
        <f t="shared" si="56"/>
        <v>0</v>
      </c>
      <c r="DE51" s="23">
        <f t="shared" si="57"/>
        <v>3610</v>
      </c>
      <c r="DF51" s="22">
        <f t="shared" si="58"/>
        <v>0</v>
      </c>
      <c r="DG51" s="9">
        <v>0</v>
      </c>
      <c r="DH51" s="17">
        <f t="shared" si="59"/>
        <v>0</v>
      </c>
      <c r="DI51" s="9">
        <v>0</v>
      </c>
      <c r="DJ51" s="17">
        <f t="shared" si="60"/>
        <v>0</v>
      </c>
      <c r="DK51" s="9">
        <v>0</v>
      </c>
      <c r="DL51" s="17">
        <f t="shared" si="61"/>
        <v>0</v>
      </c>
      <c r="DM51" s="9">
        <v>0</v>
      </c>
      <c r="DN51" s="17">
        <f t="shared" si="62"/>
        <v>0</v>
      </c>
      <c r="DO51" s="9">
        <v>0</v>
      </c>
      <c r="DP51" s="17">
        <f t="shared" si="63"/>
        <v>0</v>
      </c>
      <c r="DQ51" s="9">
        <v>0</v>
      </c>
      <c r="DR51" s="17">
        <f t="shared" si="64"/>
        <v>0</v>
      </c>
      <c r="DS51" s="9">
        <v>0</v>
      </c>
      <c r="DT51" s="17">
        <f t="shared" si="65"/>
        <v>0</v>
      </c>
      <c r="DU51" s="55">
        <f t="shared" si="66"/>
        <v>0</v>
      </c>
      <c r="DV51" s="59">
        <f t="shared" si="67"/>
        <v>0</v>
      </c>
      <c r="DW51" s="18">
        <v>0</v>
      </c>
      <c r="DX51" s="17">
        <f t="shared" si="68"/>
        <v>0</v>
      </c>
      <c r="DY51" s="18">
        <v>30</v>
      </c>
      <c r="DZ51" s="17">
        <f t="shared" si="69"/>
        <v>0</v>
      </c>
      <c r="EA51" s="18">
        <v>50</v>
      </c>
      <c r="EB51" s="17">
        <f t="shared" si="70"/>
        <v>0</v>
      </c>
      <c r="EC51" s="18">
        <v>0</v>
      </c>
      <c r="ED51" s="17">
        <f t="shared" si="71"/>
        <v>0</v>
      </c>
      <c r="EE51" s="18">
        <v>0</v>
      </c>
      <c r="EF51" s="17">
        <f t="shared" si="72"/>
        <v>0</v>
      </c>
      <c r="EG51" s="55">
        <f t="shared" si="73"/>
        <v>80</v>
      </c>
      <c r="EH51" s="55">
        <f t="shared" si="74"/>
        <v>0</v>
      </c>
      <c r="EI51" s="46"/>
      <c r="EJ51" s="17">
        <f t="shared" si="75"/>
        <v>0</v>
      </c>
      <c r="EK51" s="46"/>
      <c r="EL51" s="17">
        <f t="shared" si="76"/>
        <v>0</v>
      </c>
      <c r="EM51" s="46"/>
      <c r="EN51" s="17">
        <f t="shared" si="77"/>
        <v>0</v>
      </c>
      <c r="EO51" s="46"/>
      <c r="EP51" s="17">
        <f t="shared" si="78"/>
        <v>0</v>
      </c>
      <c r="EQ51" s="46"/>
      <c r="ER51" s="17">
        <f t="shared" si="79"/>
        <v>0</v>
      </c>
      <c r="ES51" s="46">
        <v>80</v>
      </c>
      <c r="ET51" s="17">
        <f t="shared" si="80"/>
        <v>0</v>
      </c>
      <c r="EU51" s="46"/>
      <c r="EV51" s="17">
        <f t="shared" si="81"/>
        <v>0</v>
      </c>
      <c r="EW51" s="46"/>
      <c r="EX51" s="17">
        <f t="shared" si="82"/>
        <v>0</v>
      </c>
      <c r="EY51" s="46"/>
      <c r="EZ51" s="17">
        <f t="shared" si="83"/>
        <v>0</v>
      </c>
      <c r="FA51" s="46"/>
      <c r="FB51" s="17">
        <f t="shared" si="84"/>
        <v>0</v>
      </c>
      <c r="FC51" s="46">
        <v>5</v>
      </c>
      <c r="FD51" s="17">
        <f t="shared" si="85"/>
        <v>0</v>
      </c>
      <c r="FE51" s="46">
        <v>5</v>
      </c>
      <c r="FF51" s="17">
        <f t="shared" si="86"/>
        <v>0</v>
      </c>
      <c r="FG51" s="55">
        <f t="shared" si="87"/>
        <v>90</v>
      </c>
      <c r="FH51" s="55">
        <f t="shared" si="88"/>
        <v>0</v>
      </c>
      <c r="FI51" s="18">
        <v>300</v>
      </c>
      <c r="FJ51" s="17">
        <f t="shared" si="89"/>
        <v>0</v>
      </c>
      <c r="FK51" s="27">
        <v>500</v>
      </c>
      <c r="FL51" s="17">
        <f t="shared" si="90"/>
        <v>0</v>
      </c>
      <c r="FM51" s="18">
        <v>75</v>
      </c>
      <c r="FN51" s="17">
        <f t="shared" si="91"/>
        <v>0</v>
      </c>
      <c r="FO51" s="18">
        <v>100</v>
      </c>
      <c r="FP51" s="17">
        <f t="shared" si="92"/>
        <v>0</v>
      </c>
      <c r="FQ51" s="18">
        <v>600</v>
      </c>
      <c r="FR51" s="17">
        <f t="shared" si="93"/>
        <v>0</v>
      </c>
      <c r="FS51" s="17">
        <v>180</v>
      </c>
      <c r="FT51" s="17">
        <f t="shared" si="94"/>
        <v>0</v>
      </c>
      <c r="FU51" s="18">
        <v>100</v>
      </c>
      <c r="FV51" s="17">
        <f t="shared" si="95"/>
        <v>0</v>
      </c>
      <c r="FW51" s="17">
        <v>250</v>
      </c>
      <c r="FX51" s="17">
        <f t="shared" si="96"/>
        <v>0</v>
      </c>
      <c r="FY51" s="18">
        <v>200</v>
      </c>
      <c r="FZ51" s="17">
        <f t="shared" si="97"/>
        <v>0</v>
      </c>
      <c r="GA51" s="18">
        <v>90</v>
      </c>
      <c r="GB51" s="17">
        <f t="shared" si="98"/>
        <v>0</v>
      </c>
      <c r="GC51" s="18">
        <v>200</v>
      </c>
      <c r="GD51" s="17">
        <f t="shared" si="99"/>
        <v>0</v>
      </c>
      <c r="GE51" s="18">
        <v>60</v>
      </c>
      <c r="GF51" s="17">
        <f t="shared" si="100"/>
        <v>0</v>
      </c>
      <c r="GG51" s="18">
        <v>50</v>
      </c>
      <c r="GH51" s="17">
        <f t="shared" si="101"/>
        <v>0</v>
      </c>
      <c r="GI51" s="18">
        <v>150</v>
      </c>
      <c r="GJ51" s="17">
        <f t="shared" si="102"/>
        <v>0</v>
      </c>
      <c r="GK51" s="17"/>
      <c r="GL51" s="17">
        <f t="shared" si="103"/>
        <v>0</v>
      </c>
      <c r="GM51" s="27">
        <v>500</v>
      </c>
      <c r="GN51" s="17">
        <f t="shared" si="104"/>
        <v>0</v>
      </c>
      <c r="GO51" s="18">
        <v>0</v>
      </c>
      <c r="GP51" s="17">
        <f t="shared" si="105"/>
        <v>0</v>
      </c>
      <c r="GQ51" s="17">
        <v>140</v>
      </c>
      <c r="GR51" s="17">
        <f t="shared" si="106"/>
        <v>0</v>
      </c>
      <c r="GS51" s="18">
        <v>100</v>
      </c>
      <c r="GT51" s="17">
        <f t="shared" si="107"/>
        <v>0</v>
      </c>
      <c r="GU51" s="18">
        <v>250</v>
      </c>
      <c r="GV51" s="17">
        <f t="shared" si="108"/>
        <v>0</v>
      </c>
      <c r="GW51" s="18">
        <v>250</v>
      </c>
      <c r="GX51" s="17">
        <f t="shared" si="109"/>
        <v>0</v>
      </c>
      <c r="GY51" s="17">
        <v>80</v>
      </c>
      <c r="GZ51" s="17">
        <f t="shared" si="110"/>
        <v>0</v>
      </c>
      <c r="HA51" s="55">
        <f t="shared" si="111"/>
        <v>4175</v>
      </c>
      <c r="HB51" s="55">
        <f t="shared" si="112"/>
        <v>0</v>
      </c>
      <c r="HC51" s="28">
        <v>50</v>
      </c>
      <c r="HD51" s="17">
        <f t="shared" si="113"/>
        <v>0</v>
      </c>
      <c r="HE51" s="28">
        <v>50</v>
      </c>
      <c r="HF51" s="17">
        <f t="shared" si="114"/>
        <v>0</v>
      </c>
      <c r="HG51" s="28">
        <v>30</v>
      </c>
      <c r="HH51" s="17">
        <f t="shared" si="115"/>
        <v>0</v>
      </c>
      <c r="HI51" s="28">
        <v>0</v>
      </c>
      <c r="HJ51" s="17">
        <f t="shared" si="116"/>
        <v>0</v>
      </c>
      <c r="HK51" s="28">
        <v>50</v>
      </c>
      <c r="HL51" s="17">
        <f t="shared" si="117"/>
        <v>0</v>
      </c>
      <c r="HM51" s="28">
        <v>350</v>
      </c>
      <c r="HN51" s="17">
        <f t="shared" si="118"/>
        <v>0</v>
      </c>
      <c r="HO51" s="28">
        <v>150</v>
      </c>
      <c r="HP51" s="17">
        <f t="shared" si="119"/>
        <v>0</v>
      </c>
      <c r="HQ51" s="28">
        <v>0</v>
      </c>
      <c r="HR51" s="17">
        <f t="shared" si="120"/>
        <v>0</v>
      </c>
      <c r="HS51" s="28">
        <v>50</v>
      </c>
      <c r="HT51" s="17">
        <f t="shared" si="121"/>
        <v>0</v>
      </c>
      <c r="HU51" s="28">
        <v>60</v>
      </c>
      <c r="HV51" s="17">
        <f t="shared" si="122"/>
        <v>0</v>
      </c>
      <c r="HW51" s="28">
        <v>50</v>
      </c>
      <c r="HX51" s="17">
        <f t="shared" si="123"/>
        <v>0</v>
      </c>
      <c r="HY51" s="28">
        <v>200</v>
      </c>
      <c r="HZ51" s="17">
        <f t="shared" si="124"/>
        <v>0</v>
      </c>
      <c r="IA51" s="28">
        <v>0</v>
      </c>
      <c r="IB51" s="17">
        <f t="shared" si="125"/>
        <v>0</v>
      </c>
      <c r="IC51" s="28">
        <v>30</v>
      </c>
      <c r="ID51" s="17">
        <f t="shared" si="126"/>
        <v>0</v>
      </c>
      <c r="IE51" s="28">
        <v>50</v>
      </c>
      <c r="IF51" s="17">
        <f t="shared" si="127"/>
        <v>0</v>
      </c>
      <c r="IG51" s="28">
        <v>200</v>
      </c>
      <c r="IH51" s="17">
        <f t="shared" si="128"/>
        <v>0</v>
      </c>
      <c r="II51" s="28">
        <v>180</v>
      </c>
      <c r="IJ51" s="17">
        <f t="shared" si="129"/>
        <v>0</v>
      </c>
      <c r="IK51" s="28">
        <v>0</v>
      </c>
      <c r="IL51" s="17">
        <f t="shared" si="130"/>
        <v>0</v>
      </c>
      <c r="IM51" s="28">
        <v>0</v>
      </c>
      <c r="IN51" s="17">
        <f t="shared" si="131"/>
        <v>0</v>
      </c>
      <c r="IO51" s="28">
        <v>0</v>
      </c>
      <c r="IP51" s="17">
        <f t="shared" si="132"/>
        <v>0</v>
      </c>
      <c r="IQ51" s="28">
        <v>0</v>
      </c>
      <c r="IR51" s="17">
        <f t="shared" si="133"/>
        <v>0</v>
      </c>
      <c r="IS51" s="28">
        <v>300</v>
      </c>
      <c r="IT51" s="17">
        <f t="shared" si="134"/>
        <v>0</v>
      </c>
      <c r="IU51" s="55">
        <f t="shared" si="135"/>
        <v>1800</v>
      </c>
      <c r="IV51" s="55">
        <f t="shared" si="136"/>
        <v>0</v>
      </c>
      <c r="IW51" s="18">
        <v>0</v>
      </c>
      <c r="IX51" s="17">
        <f t="shared" si="137"/>
        <v>0</v>
      </c>
      <c r="IY51" s="18">
        <v>0</v>
      </c>
      <c r="IZ51" s="17">
        <f t="shared" si="138"/>
        <v>0</v>
      </c>
      <c r="JA51" s="18">
        <v>0</v>
      </c>
      <c r="JB51" s="17">
        <f t="shared" si="139"/>
        <v>0</v>
      </c>
      <c r="JC51" s="18">
        <v>0</v>
      </c>
      <c r="JD51" s="17">
        <f t="shared" si="140"/>
        <v>0</v>
      </c>
      <c r="JE51" s="55">
        <f t="shared" si="141"/>
        <v>0</v>
      </c>
      <c r="JF51" s="55">
        <f t="shared" si="142"/>
        <v>0</v>
      </c>
      <c r="JG51" s="18">
        <v>30</v>
      </c>
      <c r="JH51" s="17">
        <f t="shared" si="143"/>
        <v>0</v>
      </c>
      <c r="JI51" s="55">
        <f t="shared" si="144"/>
        <v>30</v>
      </c>
      <c r="JJ51" s="55">
        <f t="shared" si="145"/>
        <v>0</v>
      </c>
      <c r="JK51" s="28">
        <v>300</v>
      </c>
      <c r="JL51" s="17">
        <f t="shared" si="146"/>
        <v>0</v>
      </c>
      <c r="JM51" s="28">
        <v>800</v>
      </c>
      <c r="JN51" s="17">
        <f t="shared" si="147"/>
        <v>0</v>
      </c>
      <c r="JO51" s="171">
        <v>80</v>
      </c>
      <c r="JP51" s="17">
        <f t="shared" si="148"/>
        <v>0</v>
      </c>
      <c r="JQ51" s="28">
        <v>100</v>
      </c>
      <c r="JR51" s="17">
        <f t="shared" si="149"/>
        <v>0</v>
      </c>
      <c r="JS51" s="18">
        <v>120</v>
      </c>
      <c r="JT51" s="17">
        <f t="shared" si="150"/>
        <v>0</v>
      </c>
      <c r="JU51" s="28">
        <v>300</v>
      </c>
      <c r="JV51" s="17">
        <f t="shared" si="151"/>
        <v>0</v>
      </c>
      <c r="JW51" s="28">
        <v>80</v>
      </c>
      <c r="JX51" s="17">
        <f t="shared" si="152"/>
        <v>0</v>
      </c>
      <c r="JY51" s="29">
        <f>'[1]ՍՆՆԴԻ ՑՈՒՑԱԿ'!$H$63</f>
        <v>288</v>
      </c>
      <c r="JZ51" s="17">
        <f t="shared" si="153"/>
        <v>0</v>
      </c>
      <c r="KA51" s="28">
        <v>25</v>
      </c>
      <c r="KB51" s="17">
        <f t="shared" si="154"/>
        <v>0</v>
      </c>
      <c r="KC51" s="28">
        <v>80</v>
      </c>
      <c r="KD51" s="17">
        <f t="shared" si="155"/>
        <v>0</v>
      </c>
      <c r="KE51" s="28">
        <v>150</v>
      </c>
      <c r="KF51" s="17">
        <f t="shared" si="156"/>
        <v>0</v>
      </c>
      <c r="KG51" s="28">
        <v>300</v>
      </c>
      <c r="KH51" s="17">
        <f t="shared" si="157"/>
        <v>0</v>
      </c>
      <c r="KI51" s="28">
        <v>200</v>
      </c>
      <c r="KJ51" s="17">
        <f t="shared" si="158"/>
        <v>0</v>
      </c>
      <c r="KK51" s="28">
        <v>60</v>
      </c>
      <c r="KL51" s="17">
        <f t="shared" si="159"/>
        <v>0</v>
      </c>
      <c r="KM51" s="28">
        <v>250</v>
      </c>
      <c r="KN51" s="17">
        <f t="shared" si="160"/>
        <v>0</v>
      </c>
      <c r="KO51" s="28">
        <v>60</v>
      </c>
      <c r="KP51" s="17">
        <f t="shared" si="161"/>
        <v>0</v>
      </c>
      <c r="KQ51" s="28">
        <v>300</v>
      </c>
      <c r="KR51" s="17">
        <f t="shared" si="162"/>
        <v>0</v>
      </c>
      <c r="KS51" s="18">
        <v>150</v>
      </c>
      <c r="KT51" s="17">
        <f t="shared" si="163"/>
        <v>0</v>
      </c>
      <c r="KU51" s="28">
        <v>250</v>
      </c>
      <c r="KV51" s="17">
        <f t="shared" si="164"/>
        <v>0</v>
      </c>
      <c r="KW51" s="28">
        <v>150</v>
      </c>
      <c r="KX51" s="17">
        <f t="shared" si="165"/>
        <v>0</v>
      </c>
      <c r="KY51" s="169">
        <v>120</v>
      </c>
      <c r="KZ51" s="17">
        <f t="shared" si="166"/>
        <v>0</v>
      </c>
      <c r="LA51" s="61">
        <f t="shared" si="167"/>
        <v>4163</v>
      </c>
      <c r="LB51" s="55">
        <f t="shared" si="168"/>
        <v>0</v>
      </c>
      <c r="LC51" s="30">
        <v>0</v>
      </c>
      <c r="LD51" s="17">
        <f t="shared" si="169"/>
        <v>0</v>
      </c>
      <c r="LE51" s="30">
        <v>0</v>
      </c>
      <c r="LF51" s="17">
        <f t="shared" si="170"/>
        <v>0</v>
      </c>
      <c r="LG51" s="30">
        <v>80</v>
      </c>
      <c r="LH51" s="17">
        <f t="shared" si="171"/>
        <v>0</v>
      </c>
      <c r="LI51" s="30">
        <v>20</v>
      </c>
      <c r="LJ51" s="17">
        <f t="shared" si="172"/>
        <v>0</v>
      </c>
      <c r="LK51" s="30">
        <v>85</v>
      </c>
      <c r="LL51" s="17">
        <f t="shared" si="173"/>
        <v>0</v>
      </c>
      <c r="LM51" s="30">
        <v>80</v>
      </c>
      <c r="LN51" s="17">
        <f t="shared" si="174"/>
        <v>0</v>
      </c>
      <c r="LO51" s="30">
        <v>100</v>
      </c>
      <c r="LP51" s="17">
        <f t="shared" si="175"/>
        <v>0</v>
      </c>
      <c r="LQ51" s="30">
        <v>0</v>
      </c>
      <c r="LR51" s="17">
        <f t="shared" si="176"/>
        <v>0</v>
      </c>
      <c r="LS51" s="30">
        <v>50</v>
      </c>
      <c r="LT51" s="17">
        <f t="shared" si="177"/>
        <v>0</v>
      </c>
      <c r="LU51" s="30">
        <v>0</v>
      </c>
      <c r="LV51" s="17">
        <f t="shared" si="178"/>
        <v>0</v>
      </c>
      <c r="LW51" s="30">
        <v>60</v>
      </c>
      <c r="LX51" s="17">
        <f t="shared" si="179"/>
        <v>0</v>
      </c>
      <c r="LY51" s="30">
        <v>80</v>
      </c>
      <c r="LZ51" s="17">
        <f t="shared" si="180"/>
        <v>0</v>
      </c>
      <c r="MA51" s="30">
        <v>150</v>
      </c>
      <c r="MB51" s="17">
        <f t="shared" si="181"/>
        <v>0</v>
      </c>
      <c r="MC51" s="30">
        <v>20</v>
      </c>
      <c r="MD51" s="17">
        <f t="shared" si="182"/>
        <v>0</v>
      </c>
      <c r="ME51" s="23">
        <f t="shared" si="183"/>
        <v>725</v>
      </c>
      <c r="MF51" s="22">
        <f t="shared" si="184"/>
        <v>0</v>
      </c>
      <c r="MG51" s="17">
        <v>130</v>
      </c>
      <c r="MH51" s="17">
        <f t="shared" si="185"/>
        <v>0</v>
      </c>
      <c r="MI51" s="55">
        <f t="shared" si="188"/>
        <v>130</v>
      </c>
      <c r="MJ51" s="55">
        <f t="shared" si="189"/>
        <v>0</v>
      </c>
      <c r="MK51" s="1">
        <v>200</v>
      </c>
      <c r="ML51" s="55">
        <f t="shared" si="186"/>
        <v>0</v>
      </c>
      <c r="MM51" s="58">
        <f t="shared" si="187"/>
        <v>15563</v>
      </c>
      <c r="MN51" s="55">
        <f t="shared" si="190"/>
        <v>0</v>
      </c>
    </row>
    <row r="52" spans="1:352" s="24" customFormat="1" ht="18">
      <c r="A52" s="17">
        <v>44</v>
      </c>
      <c r="B52" s="18" t="s">
        <v>59</v>
      </c>
      <c r="C52" s="18" t="s">
        <v>151</v>
      </c>
      <c r="D52" s="17">
        <f>'Գնման ժամանակացույց ԱՄՓՈՓ'!D48</f>
        <v>0</v>
      </c>
      <c r="E52" s="21">
        <v>700</v>
      </c>
      <c r="F52" s="17">
        <f t="shared" si="3"/>
        <v>0</v>
      </c>
      <c r="G52" s="21">
        <v>180</v>
      </c>
      <c r="H52" s="17">
        <f t="shared" si="4"/>
        <v>0</v>
      </c>
      <c r="I52" s="21">
        <v>300</v>
      </c>
      <c r="J52" s="17">
        <f t="shared" si="5"/>
        <v>0</v>
      </c>
      <c r="K52" s="21">
        <v>150</v>
      </c>
      <c r="L52" s="17">
        <f t="shared" si="6"/>
        <v>0</v>
      </c>
      <c r="M52" s="21">
        <v>340</v>
      </c>
      <c r="N52" s="17">
        <f t="shared" si="7"/>
        <v>0</v>
      </c>
      <c r="O52" s="21">
        <v>100</v>
      </c>
      <c r="P52" s="17">
        <f t="shared" si="8"/>
        <v>0</v>
      </c>
      <c r="Q52" s="21">
        <v>0</v>
      </c>
      <c r="R52" s="17">
        <f t="shared" si="9"/>
        <v>0</v>
      </c>
      <c r="S52" s="21">
        <v>30</v>
      </c>
      <c r="T52" s="17">
        <f t="shared" si="10"/>
        <v>0</v>
      </c>
      <c r="U52" s="21">
        <v>0</v>
      </c>
      <c r="V52" s="17">
        <f t="shared" si="11"/>
        <v>0</v>
      </c>
      <c r="W52" s="21">
        <v>480</v>
      </c>
      <c r="X52" s="17">
        <f t="shared" si="12"/>
        <v>0</v>
      </c>
      <c r="Y52" s="21">
        <v>0</v>
      </c>
      <c r="Z52" s="17">
        <f t="shared" si="13"/>
        <v>0</v>
      </c>
      <c r="AA52" s="21">
        <v>50</v>
      </c>
      <c r="AB52" s="17">
        <f t="shared" si="14"/>
        <v>0</v>
      </c>
      <c r="AC52" s="21">
        <v>180</v>
      </c>
      <c r="AD52" s="17">
        <f t="shared" si="15"/>
        <v>0</v>
      </c>
      <c r="AE52" s="21">
        <v>30</v>
      </c>
      <c r="AF52" s="17">
        <f t="shared" si="16"/>
        <v>0</v>
      </c>
      <c r="AG52" s="21">
        <v>300</v>
      </c>
      <c r="AH52" s="17">
        <f t="shared" si="17"/>
        <v>0</v>
      </c>
      <c r="AI52" s="21">
        <v>60</v>
      </c>
      <c r="AJ52" s="17">
        <f t="shared" si="18"/>
        <v>0</v>
      </c>
      <c r="AK52" s="21">
        <v>120</v>
      </c>
      <c r="AL52" s="17">
        <f t="shared" si="19"/>
        <v>0</v>
      </c>
      <c r="AM52" s="21">
        <v>60</v>
      </c>
      <c r="AN52" s="17">
        <f t="shared" si="20"/>
        <v>0</v>
      </c>
      <c r="AO52" s="21">
        <v>50</v>
      </c>
      <c r="AP52" s="17">
        <f t="shared" si="21"/>
        <v>0</v>
      </c>
      <c r="AQ52" s="21">
        <v>0</v>
      </c>
      <c r="AR52" s="17">
        <f t="shared" si="22"/>
        <v>0</v>
      </c>
      <c r="AS52" s="21">
        <v>0</v>
      </c>
      <c r="AT52" s="17">
        <f t="shared" si="23"/>
        <v>0</v>
      </c>
      <c r="AU52" s="54">
        <f t="shared" si="24"/>
        <v>3130</v>
      </c>
      <c r="AV52" s="55">
        <f t="shared" si="25"/>
        <v>0</v>
      </c>
      <c r="AW52" s="18">
        <v>0</v>
      </c>
      <c r="AX52" s="17">
        <f t="shared" si="26"/>
        <v>0</v>
      </c>
      <c r="AY52" s="18">
        <v>100</v>
      </c>
      <c r="AZ52" s="17">
        <f t="shared" si="27"/>
        <v>0</v>
      </c>
      <c r="BA52" s="18">
        <v>30</v>
      </c>
      <c r="BB52" s="17">
        <f t="shared" si="28"/>
        <v>0</v>
      </c>
      <c r="BC52" s="18">
        <v>120</v>
      </c>
      <c r="BD52" s="17">
        <f t="shared" si="29"/>
        <v>0</v>
      </c>
      <c r="BE52" s="18">
        <v>60</v>
      </c>
      <c r="BF52" s="17">
        <f t="shared" si="30"/>
        <v>0</v>
      </c>
      <c r="BG52" s="18">
        <v>0</v>
      </c>
      <c r="BH52" s="17">
        <f t="shared" si="31"/>
        <v>0</v>
      </c>
      <c r="BI52" s="18">
        <v>70</v>
      </c>
      <c r="BJ52" s="17">
        <f t="shared" si="32"/>
        <v>0</v>
      </c>
      <c r="BK52" s="18">
        <v>50</v>
      </c>
      <c r="BL52" s="17">
        <f t="shared" si="33"/>
        <v>0</v>
      </c>
      <c r="BM52" s="18">
        <v>0</v>
      </c>
      <c r="BN52" s="17">
        <f t="shared" si="34"/>
        <v>0</v>
      </c>
      <c r="BO52" s="18">
        <v>150</v>
      </c>
      <c r="BP52" s="17">
        <f t="shared" si="35"/>
        <v>0</v>
      </c>
      <c r="BQ52" s="18">
        <v>120</v>
      </c>
      <c r="BR52" s="17">
        <f t="shared" si="36"/>
        <v>0</v>
      </c>
      <c r="BS52" s="18">
        <v>500</v>
      </c>
      <c r="BT52" s="17">
        <f t="shared" si="37"/>
        <v>0</v>
      </c>
      <c r="BU52" s="18">
        <v>90</v>
      </c>
      <c r="BV52" s="17">
        <f t="shared" si="38"/>
        <v>0</v>
      </c>
      <c r="BW52" s="55">
        <f t="shared" si="39"/>
        <v>1290</v>
      </c>
      <c r="BX52" s="55">
        <f t="shared" si="40"/>
        <v>0</v>
      </c>
      <c r="BY52" s="25">
        <v>500</v>
      </c>
      <c r="BZ52" s="17">
        <f t="shared" si="41"/>
        <v>0</v>
      </c>
      <c r="CA52" s="18">
        <v>400</v>
      </c>
      <c r="CB52" s="17">
        <f t="shared" si="42"/>
        <v>0</v>
      </c>
      <c r="CC52" s="25">
        <v>0</v>
      </c>
      <c r="CD52" s="17">
        <f t="shared" si="43"/>
        <v>0</v>
      </c>
      <c r="CE52" s="25">
        <v>500</v>
      </c>
      <c r="CF52" s="17">
        <f t="shared" si="44"/>
        <v>0</v>
      </c>
      <c r="CG52" s="25">
        <v>400</v>
      </c>
      <c r="CH52" s="17">
        <f t="shared" si="45"/>
        <v>0</v>
      </c>
      <c r="CI52" s="48">
        <v>216</v>
      </c>
      <c r="CJ52" s="17">
        <f t="shared" si="46"/>
        <v>0</v>
      </c>
      <c r="CK52" s="25">
        <v>120</v>
      </c>
      <c r="CL52" s="17">
        <f t="shared" si="47"/>
        <v>0</v>
      </c>
      <c r="CM52" s="25">
        <v>150</v>
      </c>
      <c r="CN52" s="17">
        <f t="shared" si="48"/>
        <v>0</v>
      </c>
      <c r="CO52" s="25">
        <v>270</v>
      </c>
      <c r="CP52" s="17">
        <f t="shared" si="49"/>
        <v>0</v>
      </c>
      <c r="CQ52" s="25">
        <v>300</v>
      </c>
      <c r="CR52" s="17">
        <f t="shared" si="50"/>
        <v>0</v>
      </c>
      <c r="CS52" s="25">
        <v>100</v>
      </c>
      <c r="CT52" s="17">
        <f t="shared" si="51"/>
        <v>0</v>
      </c>
      <c r="CU52" s="25">
        <v>100</v>
      </c>
      <c r="CV52" s="17">
        <f t="shared" si="52"/>
        <v>0</v>
      </c>
      <c r="CW52" s="25">
        <v>400</v>
      </c>
      <c r="CX52" s="17">
        <f t="shared" si="53"/>
        <v>0</v>
      </c>
      <c r="CY52" s="18">
        <v>240</v>
      </c>
      <c r="CZ52" s="17">
        <f t="shared" si="54"/>
        <v>0</v>
      </c>
      <c r="DA52" s="25">
        <v>500</v>
      </c>
      <c r="DB52" s="17">
        <f t="shared" si="55"/>
        <v>0</v>
      </c>
      <c r="DC52" s="25">
        <v>500</v>
      </c>
      <c r="DD52" s="17">
        <f t="shared" si="56"/>
        <v>0</v>
      </c>
      <c r="DE52" s="23">
        <f t="shared" si="57"/>
        <v>4696</v>
      </c>
      <c r="DF52" s="22">
        <f t="shared" si="58"/>
        <v>0</v>
      </c>
      <c r="DG52" s="9">
        <v>0</v>
      </c>
      <c r="DH52" s="17">
        <f t="shared" si="59"/>
        <v>0</v>
      </c>
      <c r="DI52" s="9">
        <v>0</v>
      </c>
      <c r="DJ52" s="17">
        <f t="shared" si="60"/>
        <v>0</v>
      </c>
      <c r="DK52" s="9">
        <v>0</v>
      </c>
      <c r="DL52" s="17">
        <f t="shared" si="61"/>
        <v>0</v>
      </c>
      <c r="DM52" s="9">
        <v>0</v>
      </c>
      <c r="DN52" s="17">
        <f t="shared" si="62"/>
        <v>0</v>
      </c>
      <c r="DO52" s="9">
        <v>0</v>
      </c>
      <c r="DP52" s="17">
        <f t="shared" si="63"/>
        <v>0</v>
      </c>
      <c r="DQ52" s="9">
        <v>0</v>
      </c>
      <c r="DR52" s="17">
        <f t="shared" si="64"/>
        <v>0</v>
      </c>
      <c r="DS52" s="9">
        <v>0</v>
      </c>
      <c r="DT52" s="17">
        <f t="shared" si="65"/>
        <v>0</v>
      </c>
      <c r="DU52" s="55">
        <f t="shared" si="66"/>
        <v>0</v>
      </c>
      <c r="DV52" s="59">
        <f t="shared" si="67"/>
        <v>0</v>
      </c>
      <c r="DW52" s="18">
        <v>0</v>
      </c>
      <c r="DX52" s="17">
        <f t="shared" si="68"/>
        <v>0</v>
      </c>
      <c r="DY52" s="18">
        <v>0</v>
      </c>
      <c r="DZ52" s="17">
        <f t="shared" si="69"/>
        <v>0</v>
      </c>
      <c r="EA52" s="18">
        <v>120</v>
      </c>
      <c r="EB52" s="17">
        <f t="shared" si="70"/>
        <v>0</v>
      </c>
      <c r="EC52" s="18">
        <v>50</v>
      </c>
      <c r="ED52" s="17">
        <f t="shared" si="71"/>
        <v>0</v>
      </c>
      <c r="EE52" s="18">
        <v>0</v>
      </c>
      <c r="EF52" s="17">
        <f t="shared" si="72"/>
        <v>0</v>
      </c>
      <c r="EG52" s="55">
        <f t="shared" si="73"/>
        <v>170</v>
      </c>
      <c r="EH52" s="55">
        <f t="shared" si="74"/>
        <v>0</v>
      </c>
      <c r="EI52" s="46"/>
      <c r="EJ52" s="17">
        <f t="shared" si="75"/>
        <v>0</v>
      </c>
      <c r="EK52" s="46">
        <v>110</v>
      </c>
      <c r="EL52" s="17">
        <f t="shared" si="76"/>
        <v>0</v>
      </c>
      <c r="EM52" s="46"/>
      <c r="EN52" s="17">
        <f t="shared" si="77"/>
        <v>0</v>
      </c>
      <c r="EO52" s="46"/>
      <c r="EP52" s="17">
        <f t="shared" si="78"/>
        <v>0</v>
      </c>
      <c r="EQ52" s="46">
        <v>100</v>
      </c>
      <c r="ER52" s="17">
        <f t="shared" si="79"/>
        <v>0</v>
      </c>
      <c r="ES52" s="46">
        <v>100</v>
      </c>
      <c r="ET52" s="17">
        <f t="shared" si="80"/>
        <v>0</v>
      </c>
      <c r="EU52" s="46"/>
      <c r="EV52" s="17">
        <f t="shared" si="81"/>
        <v>0</v>
      </c>
      <c r="EW52" s="46"/>
      <c r="EX52" s="17">
        <f t="shared" si="82"/>
        <v>0</v>
      </c>
      <c r="EY52" s="46">
        <v>100</v>
      </c>
      <c r="EZ52" s="17">
        <f t="shared" si="83"/>
        <v>0</v>
      </c>
      <c r="FA52" s="46"/>
      <c r="FB52" s="17">
        <f t="shared" si="84"/>
        <v>0</v>
      </c>
      <c r="FC52" s="46"/>
      <c r="FD52" s="17">
        <f t="shared" si="85"/>
        <v>0</v>
      </c>
      <c r="FE52" s="46"/>
      <c r="FF52" s="17">
        <f t="shared" si="86"/>
        <v>0</v>
      </c>
      <c r="FG52" s="55">
        <f t="shared" si="87"/>
        <v>410</v>
      </c>
      <c r="FH52" s="55">
        <f t="shared" si="88"/>
        <v>0</v>
      </c>
      <c r="FI52" s="18">
        <v>230</v>
      </c>
      <c r="FJ52" s="17">
        <f t="shared" si="89"/>
        <v>0</v>
      </c>
      <c r="FK52" s="27">
        <v>60</v>
      </c>
      <c r="FL52" s="17">
        <f t="shared" si="90"/>
        <v>0</v>
      </c>
      <c r="FM52" s="18">
        <v>1800</v>
      </c>
      <c r="FN52" s="17">
        <f t="shared" si="91"/>
        <v>0</v>
      </c>
      <c r="FO52" s="18">
        <v>350</v>
      </c>
      <c r="FP52" s="17">
        <f t="shared" si="92"/>
        <v>0</v>
      </c>
      <c r="FQ52" s="18">
        <v>240</v>
      </c>
      <c r="FR52" s="17">
        <f t="shared" si="93"/>
        <v>0</v>
      </c>
      <c r="FS52" s="17">
        <v>160</v>
      </c>
      <c r="FT52" s="17">
        <f t="shared" si="94"/>
        <v>0</v>
      </c>
      <c r="FU52" s="18">
        <v>0</v>
      </c>
      <c r="FV52" s="17">
        <f t="shared" si="95"/>
        <v>0</v>
      </c>
      <c r="FW52" s="17">
        <v>0</v>
      </c>
      <c r="FX52" s="17">
        <f t="shared" si="96"/>
        <v>0</v>
      </c>
      <c r="FY52" s="18">
        <v>550</v>
      </c>
      <c r="FZ52" s="17">
        <f t="shared" si="97"/>
        <v>0</v>
      </c>
      <c r="GA52" s="18">
        <v>60</v>
      </c>
      <c r="GB52" s="17">
        <f t="shared" si="98"/>
        <v>0</v>
      </c>
      <c r="GC52" s="18">
        <v>80</v>
      </c>
      <c r="GD52" s="17">
        <f t="shared" si="99"/>
        <v>0</v>
      </c>
      <c r="GE52" s="18">
        <v>80</v>
      </c>
      <c r="GF52" s="17">
        <f t="shared" si="100"/>
        <v>0</v>
      </c>
      <c r="GG52" s="18">
        <v>150</v>
      </c>
      <c r="GH52" s="17">
        <f t="shared" si="101"/>
        <v>0</v>
      </c>
      <c r="GI52" s="18">
        <v>100</v>
      </c>
      <c r="GJ52" s="17">
        <f t="shared" si="102"/>
        <v>0</v>
      </c>
      <c r="GK52" s="17">
        <v>480</v>
      </c>
      <c r="GL52" s="17">
        <f t="shared" si="103"/>
        <v>0</v>
      </c>
      <c r="GM52" s="27">
        <v>60</v>
      </c>
      <c r="GN52" s="17">
        <f t="shared" si="104"/>
        <v>0</v>
      </c>
      <c r="GO52" s="18">
        <v>70</v>
      </c>
      <c r="GP52" s="17">
        <f t="shared" si="105"/>
        <v>0</v>
      </c>
      <c r="GQ52" s="17">
        <v>300</v>
      </c>
      <c r="GR52" s="17">
        <f t="shared" si="106"/>
        <v>0</v>
      </c>
      <c r="GS52" s="18">
        <v>400</v>
      </c>
      <c r="GT52" s="17">
        <f t="shared" si="107"/>
        <v>0</v>
      </c>
      <c r="GU52" s="18">
        <v>150</v>
      </c>
      <c r="GV52" s="17">
        <f t="shared" si="108"/>
        <v>0</v>
      </c>
      <c r="GW52" s="18">
        <v>800</v>
      </c>
      <c r="GX52" s="17">
        <f t="shared" si="109"/>
        <v>0</v>
      </c>
      <c r="GY52" s="17">
        <v>300</v>
      </c>
      <c r="GZ52" s="17">
        <f t="shared" si="110"/>
        <v>0</v>
      </c>
      <c r="HA52" s="55">
        <f t="shared" si="111"/>
        <v>6420</v>
      </c>
      <c r="HB52" s="55">
        <f t="shared" si="112"/>
        <v>0</v>
      </c>
      <c r="HC52" s="28">
        <v>150</v>
      </c>
      <c r="HD52" s="17">
        <f t="shared" si="113"/>
        <v>0</v>
      </c>
      <c r="HE52" s="28">
        <v>420</v>
      </c>
      <c r="HF52" s="17">
        <f t="shared" si="114"/>
        <v>0</v>
      </c>
      <c r="HG52" s="28">
        <v>100</v>
      </c>
      <c r="HH52" s="17">
        <f t="shared" si="115"/>
        <v>0</v>
      </c>
      <c r="HI52" s="28">
        <v>400</v>
      </c>
      <c r="HJ52" s="17">
        <f t="shared" si="116"/>
        <v>0</v>
      </c>
      <c r="HK52" s="28">
        <v>70</v>
      </c>
      <c r="HL52" s="17">
        <f t="shared" si="117"/>
        <v>0</v>
      </c>
      <c r="HM52" s="28">
        <v>50</v>
      </c>
      <c r="HN52" s="17">
        <f t="shared" si="118"/>
        <v>0</v>
      </c>
      <c r="HO52" s="28">
        <v>150</v>
      </c>
      <c r="HP52" s="17">
        <f t="shared" si="119"/>
        <v>0</v>
      </c>
      <c r="HQ52" s="28">
        <v>0</v>
      </c>
      <c r="HR52" s="17">
        <f t="shared" si="120"/>
        <v>0</v>
      </c>
      <c r="HS52" s="28">
        <v>250</v>
      </c>
      <c r="HT52" s="17">
        <f t="shared" si="121"/>
        <v>0</v>
      </c>
      <c r="HU52" s="28">
        <v>150</v>
      </c>
      <c r="HV52" s="17">
        <f t="shared" si="122"/>
        <v>0</v>
      </c>
      <c r="HW52" s="28">
        <v>100</v>
      </c>
      <c r="HX52" s="17">
        <f t="shared" si="123"/>
        <v>0</v>
      </c>
      <c r="HY52" s="28">
        <v>100</v>
      </c>
      <c r="HZ52" s="17">
        <f t="shared" si="124"/>
        <v>0</v>
      </c>
      <c r="IA52" s="28">
        <v>500</v>
      </c>
      <c r="IB52" s="17">
        <f t="shared" si="125"/>
        <v>0</v>
      </c>
      <c r="IC52" s="28">
        <v>100</v>
      </c>
      <c r="ID52" s="17">
        <f t="shared" si="126"/>
        <v>0</v>
      </c>
      <c r="IE52" s="28">
        <v>0</v>
      </c>
      <c r="IF52" s="17">
        <f t="shared" si="127"/>
        <v>0</v>
      </c>
      <c r="IG52" s="28">
        <v>0</v>
      </c>
      <c r="IH52" s="17">
        <f t="shared" si="128"/>
        <v>0</v>
      </c>
      <c r="II52" s="28">
        <v>1000</v>
      </c>
      <c r="IJ52" s="17">
        <f t="shared" si="129"/>
        <v>0</v>
      </c>
      <c r="IK52" s="28">
        <v>0</v>
      </c>
      <c r="IL52" s="17">
        <f t="shared" si="130"/>
        <v>0</v>
      </c>
      <c r="IM52" s="28">
        <v>0</v>
      </c>
      <c r="IN52" s="17">
        <f t="shared" si="131"/>
        <v>0</v>
      </c>
      <c r="IO52" s="28">
        <v>100</v>
      </c>
      <c r="IP52" s="17">
        <f t="shared" si="132"/>
        <v>0</v>
      </c>
      <c r="IQ52" s="28">
        <v>400</v>
      </c>
      <c r="IR52" s="17">
        <f t="shared" si="133"/>
        <v>0</v>
      </c>
      <c r="IS52" s="28">
        <v>0</v>
      </c>
      <c r="IT52" s="17">
        <f t="shared" si="134"/>
        <v>0</v>
      </c>
      <c r="IU52" s="55">
        <f t="shared" si="135"/>
        <v>4040</v>
      </c>
      <c r="IV52" s="55">
        <f t="shared" si="136"/>
        <v>0</v>
      </c>
      <c r="IW52" s="18">
        <v>50</v>
      </c>
      <c r="IX52" s="17">
        <f t="shared" si="137"/>
        <v>0</v>
      </c>
      <c r="IY52" s="18">
        <v>0</v>
      </c>
      <c r="IZ52" s="17">
        <f t="shared" si="138"/>
        <v>0</v>
      </c>
      <c r="JA52" s="18">
        <v>0</v>
      </c>
      <c r="JB52" s="17">
        <f t="shared" si="139"/>
        <v>0</v>
      </c>
      <c r="JC52" s="18">
        <v>20</v>
      </c>
      <c r="JD52" s="17">
        <f t="shared" si="140"/>
        <v>0</v>
      </c>
      <c r="JE52" s="55">
        <f t="shared" si="141"/>
        <v>70</v>
      </c>
      <c r="JF52" s="55">
        <f t="shared" si="142"/>
        <v>0</v>
      </c>
      <c r="JG52" s="18">
        <v>50</v>
      </c>
      <c r="JH52" s="17">
        <f t="shared" si="143"/>
        <v>0</v>
      </c>
      <c r="JI52" s="55">
        <f t="shared" si="144"/>
        <v>50</v>
      </c>
      <c r="JJ52" s="55">
        <f t="shared" si="145"/>
        <v>0</v>
      </c>
      <c r="JK52" s="28">
        <v>400</v>
      </c>
      <c r="JL52" s="17">
        <f t="shared" si="146"/>
        <v>0</v>
      </c>
      <c r="JM52" s="28">
        <v>0</v>
      </c>
      <c r="JN52" s="17">
        <f t="shared" si="147"/>
        <v>0</v>
      </c>
      <c r="JO52" s="171">
        <v>96</v>
      </c>
      <c r="JP52" s="17">
        <f t="shared" si="148"/>
        <v>0</v>
      </c>
      <c r="JQ52" s="28">
        <v>150</v>
      </c>
      <c r="JR52" s="17">
        <f t="shared" si="149"/>
        <v>0</v>
      </c>
      <c r="JS52" s="18">
        <v>50</v>
      </c>
      <c r="JT52" s="17">
        <f t="shared" si="150"/>
        <v>0</v>
      </c>
      <c r="JU52" s="28">
        <v>1000</v>
      </c>
      <c r="JV52" s="17">
        <f t="shared" si="151"/>
        <v>0</v>
      </c>
      <c r="JW52" s="28">
        <v>300</v>
      </c>
      <c r="JX52" s="17">
        <f t="shared" si="152"/>
        <v>0</v>
      </c>
      <c r="JY52" s="29">
        <f>'[1]ՍՆՆԴԻ ՑՈՒՑԱԿ'!$H$64</f>
        <v>540</v>
      </c>
      <c r="JZ52" s="17">
        <f t="shared" si="153"/>
        <v>0</v>
      </c>
      <c r="KA52" s="28">
        <v>0</v>
      </c>
      <c r="KB52" s="17">
        <f t="shared" si="154"/>
        <v>0</v>
      </c>
      <c r="KC52" s="28">
        <v>50</v>
      </c>
      <c r="KD52" s="17">
        <f t="shared" si="155"/>
        <v>0</v>
      </c>
      <c r="KE52" s="28">
        <v>100</v>
      </c>
      <c r="KF52" s="17">
        <f t="shared" si="156"/>
        <v>0</v>
      </c>
      <c r="KG52" s="28">
        <v>0</v>
      </c>
      <c r="KH52" s="17">
        <f t="shared" si="157"/>
        <v>0</v>
      </c>
      <c r="KI52" s="28">
        <v>150</v>
      </c>
      <c r="KJ52" s="17">
        <f t="shared" si="158"/>
        <v>0</v>
      </c>
      <c r="KK52" s="28">
        <v>0</v>
      </c>
      <c r="KL52" s="17">
        <f t="shared" si="159"/>
        <v>0</v>
      </c>
      <c r="KM52" s="28">
        <v>200</v>
      </c>
      <c r="KN52" s="17">
        <f t="shared" si="160"/>
        <v>0</v>
      </c>
      <c r="KO52" s="28">
        <v>20</v>
      </c>
      <c r="KP52" s="17">
        <f t="shared" si="161"/>
        <v>0</v>
      </c>
      <c r="KQ52" s="28">
        <v>500</v>
      </c>
      <c r="KR52" s="17">
        <f t="shared" si="162"/>
        <v>0</v>
      </c>
      <c r="KS52" s="18">
        <v>600</v>
      </c>
      <c r="KT52" s="17">
        <f t="shared" si="163"/>
        <v>0</v>
      </c>
      <c r="KU52" s="28">
        <v>200</v>
      </c>
      <c r="KV52" s="17">
        <f t="shared" si="164"/>
        <v>0</v>
      </c>
      <c r="KW52" s="28">
        <v>150</v>
      </c>
      <c r="KX52" s="17">
        <f t="shared" si="165"/>
        <v>0</v>
      </c>
      <c r="KY52" s="169">
        <v>240</v>
      </c>
      <c r="KZ52" s="17">
        <f t="shared" si="166"/>
        <v>0</v>
      </c>
      <c r="LA52" s="61">
        <f t="shared" si="167"/>
        <v>4746</v>
      </c>
      <c r="LB52" s="55">
        <f t="shared" si="168"/>
        <v>0</v>
      </c>
      <c r="LC52" s="30">
        <v>100</v>
      </c>
      <c r="LD52" s="17">
        <f t="shared" si="169"/>
        <v>0</v>
      </c>
      <c r="LE52" s="30">
        <v>70</v>
      </c>
      <c r="LF52" s="17">
        <f t="shared" si="170"/>
        <v>0</v>
      </c>
      <c r="LG52" s="30">
        <v>180</v>
      </c>
      <c r="LH52" s="17">
        <f t="shared" si="171"/>
        <v>0</v>
      </c>
      <c r="LI52" s="30">
        <v>300</v>
      </c>
      <c r="LJ52" s="17">
        <f t="shared" si="172"/>
        <v>0</v>
      </c>
      <c r="LK52" s="30">
        <v>50</v>
      </c>
      <c r="LL52" s="17">
        <f t="shared" si="173"/>
        <v>0</v>
      </c>
      <c r="LM52" s="30">
        <v>200</v>
      </c>
      <c r="LN52" s="17">
        <f t="shared" si="174"/>
        <v>0</v>
      </c>
      <c r="LO52" s="30">
        <v>100</v>
      </c>
      <c r="LP52" s="17">
        <f t="shared" si="175"/>
        <v>0</v>
      </c>
      <c r="LQ52" s="30">
        <v>100</v>
      </c>
      <c r="LR52" s="17">
        <f t="shared" si="176"/>
        <v>0</v>
      </c>
      <c r="LS52" s="30">
        <v>300</v>
      </c>
      <c r="LT52" s="17">
        <f t="shared" si="177"/>
        <v>0</v>
      </c>
      <c r="LU52" s="30">
        <v>150</v>
      </c>
      <c r="LV52" s="17">
        <f t="shared" si="178"/>
        <v>0</v>
      </c>
      <c r="LW52" s="30">
        <v>80</v>
      </c>
      <c r="LX52" s="17">
        <f t="shared" si="179"/>
        <v>0</v>
      </c>
      <c r="LY52" s="30">
        <v>180</v>
      </c>
      <c r="LZ52" s="17">
        <f t="shared" si="180"/>
        <v>0</v>
      </c>
      <c r="MA52" s="30">
        <v>50</v>
      </c>
      <c r="MB52" s="17">
        <f t="shared" si="181"/>
        <v>0</v>
      </c>
      <c r="MC52" s="30">
        <v>20</v>
      </c>
      <c r="MD52" s="17">
        <f t="shared" si="182"/>
        <v>0</v>
      </c>
      <c r="ME52" s="23">
        <f t="shared" si="183"/>
        <v>1880</v>
      </c>
      <c r="MF52" s="22">
        <f t="shared" si="184"/>
        <v>0</v>
      </c>
      <c r="MG52" s="17">
        <v>250</v>
      </c>
      <c r="MH52" s="17">
        <f t="shared" si="185"/>
        <v>0</v>
      </c>
      <c r="MI52" s="55">
        <f t="shared" si="188"/>
        <v>250</v>
      </c>
      <c r="MJ52" s="55">
        <f t="shared" si="189"/>
        <v>0</v>
      </c>
      <c r="MK52" s="1">
        <v>100</v>
      </c>
      <c r="ML52" s="55">
        <f t="shared" si="186"/>
        <v>0</v>
      </c>
      <c r="MM52" s="58">
        <f t="shared" si="187"/>
        <v>27252</v>
      </c>
      <c r="MN52" s="55">
        <f t="shared" si="190"/>
        <v>0</v>
      </c>
    </row>
    <row r="53" spans="1:352" s="24" customFormat="1" ht="18">
      <c r="A53" s="17">
        <v>45</v>
      </c>
      <c r="B53" s="18" t="s">
        <v>60</v>
      </c>
      <c r="C53" s="18" t="s">
        <v>4</v>
      </c>
      <c r="D53" s="17">
        <f>'Գնման ժամանակացույց ԱՄՓՈՓ'!D49</f>
        <v>0</v>
      </c>
      <c r="E53" s="21">
        <v>100</v>
      </c>
      <c r="F53" s="17">
        <f t="shared" si="3"/>
        <v>0</v>
      </c>
      <c r="G53" s="21">
        <v>200</v>
      </c>
      <c r="H53" s="17">
        <f t="shared" si="4"/>
        <v>0</v>
      </c>
      <c r="I53" s="21">
        <v>300</v>
      </c>
      <c r="J53" s="17">
        <f t="shared" si="5"/>
        <v>0</v>
      </c>
      <c r="K53" s="21">
        <v>80</v>
      </c>
      <c r="L53" s="17">
        <f t="shared" si="6"/>
        <v>0</v>
      </c>
      <c r="M53" s="21">
        <v>60</v>
      </c>
      <c r="N53" s="17">
        <f t="shared" si="7"/>
        <v>0</v>
      </c>
      <c r="O53" s="21">
        <v>120</v>
      </c>
      <c r="P53" s="17">
        <f t="shared" si="8"/>
        <v>0</v>
      </c>
      <c r="Q53" s="21">
        <v>120</v>
      </c>
      <c r="R53" s="17">
        <f t="shared" si="9"/>
        <v>0</v>
      </c>
      <c r="S53" s="21">
        <v>0</v>
      </c>
      <c r="T53" s="17">
        <f t="shared" si="10"/>
        <v>0</v>
      </c>
      <c r="U53" s="21">
        <v>70</v>
      </c>
      <c r="V53" s="17">
        <f t="shared" si="11"/>
        <v>0</v>
      </c>
      <c r="W53" s="21">
        <v>70</v>
      </c>
      <c r="X53" s="17">
        <f t="shared" si="12"/>
        <v>0</v>
      </c>
      <c r="Y53" s="21">
        <v>200</v>
      </c>
      <c r="Z53" s="17">
        <f t="shared" si="13"/>
        <v>0</v>
      </c>
      <c r="AA53" s="21">
        <v>60</v>
      </c>
      <c r="AB53" s="17">
        <f t="shared" si="14"/>
        <v>0</v>
      </c>
      <c r="AC53" s="21">
        <v>120</v>
      </c>
      <c r="AD53" s="17">
        <f t="shared" si="15"/>
        <v>0</v>
      </c>
      <c r="AE53" s="21">
        <v>100</v>
      </c>
      <c r="AF53" s="17">
        <f t="shared" si="16"/>
        <v>0</v>
      </c>
      <c r="AG53" s="21">
        <v>0</v>
      </c>
      <c r="AH53" s="17">
        <f t="shared" si="17"/>
        <v>0</v>
      </c>
      <c r="AI53" s="21">
        <v>80</v>
      </c>
      <c r="AJ53" s="17">
        <f t="shared" si="18"/>
        <v>0</v>
      </c>
      <c r="AK53" s="21">
        <v>160</v>
      </c>
      <c r="AL53" s="17">
        <f t="shared" si="19"/>
        <v>0</v>
      </c>
      <c r="AM53" s="21">
        <v>60</v>
      </c>
      <c r="AN53" s="17">
        <f t="shared" si="20"/>
        <v>0</v>
      </c>
      <c r="AO53" s="21">
        <v>100</v>
      </c>
      <c r="AP53" s="17">
        <f t="shared" si="21"/>
        <v>0</v>
      </c>
      <c r="AQ53" s="21">
        <v>30</v>
      </c>
      <c r="AR53" s="17">
        <f t="shared" si="22"/>
        <v>0</v>
      </c>
      <c r="AS53" s="21">
        <v>80</v>
      </c>
      <c r="AT53" s="17">
        <f t="shared" si="23"/>
        <v>0</v>
      </c>
      <c r="AU53" s="54">
        <f t="shared" si="24"/>
        <v>2110</v>
      </c>
      <c r="AV53" s="55">
        <f t="shared" si="25"/>
        <v>0</v>
      </c>
      <c r="AW53" s="18">
        <v>85</v>
      </c>
      <c r="AX53" s="17">
        <f t="shared" si="26"/>
        <v>0</v>
      </c>
      <c r="AY53" s="18">
        <v>50</v>
      </c>
      <c r="AZ53" s="17">
        <f t="shared" si="27"/>
        <v>0</v>
      </c>
      <c r="BA53" s="18">
        <v>40</v>
      </c>
      <c r="BB53" s="17">
        <f t="shared" si="28"/>
        <v>0</v>
      </c>
      <c r="BC53" s="18">
        <v>120</v>
      </c>
      <c r="BD53" s="17">
        <f t="shared" si="29"/>
        <v>0</v>
      </c>
      <c r="BE53" s="18">
        <v>70</v>
      </c>
      <c r="BF53" s="17">
        <f t="shared" si="30"/>
        <v>0</v>
      </c>
      <c r="BG53" s="18">
        <v>70</v>
      </c>
      <c r="BH53" s="17">
        <f t="shared" si="31"/>
        <v>0</v>
      </c>
      <c r="BI53" s="18">
        <v>240</v>
      </c>
      <c r="BJ53" s="17">
        <f t="shared" si="32"/>
        <v>0</v>
      </c>
      <c r="BK53" s="18">
        <v>100</v>
      </c>
      <c r="BL53" s="17">
        <f t="shared" si="33"/>
        <v>0</v>
      </c>
      <c r="BM53" s="18">
        <v>25</v>
      </c>
      <c r="BN53" s="17">
        <f t="shared" si="34"/>
        <v>0</v>
      </c>
      <c r="BO53" s="18">
        <v>700</v>
      </c>
      <c r="BP53" s="17">
        <f t="shared" si="35"/>
        <v>0</v>
      </c>
      <c r="BQ53" s="18">
        <v>210</v>
      </c>
      <c r="BR53" s="17">
        <f t="shared" si="36"/>
        <v>0</v>
      </c>
      <c r="BS53" s="18">
        <v>0</v>
      </c>
      <c r="BT53" s="17">
        <f t="shared" si="37"/>
        <v>0</v>
      </c>
      <c r="BU53" s="18">
        <v>50</v>
      </c>
      <c r="BV53" s="17">
        <f t="shared" si="38"/>
        <v>0</v>
      </c>
      <c r="BW53" s="55">
        <f t="shared" si="39"/>
        <v>1760</v>
      </c>
      <c r="BX53" s="55">
        <f t="shared" si="40"/>
        <v>0</v>
      </c>
      <c r="BY53" s="25">
        <v>400</v>
      </c>
      <c r="BZ53" s="17">
        <f t="shared" si="41"/>
        <v>0</v>
      </c>
      <c r="CA53" s="18">
        <v>350</v>
      </c>
      <c r="CB53" s="17">
        <f t="shared" si="42"/>
        <v>0</v>
      </c>
      <c r="CC53" s="25">
        <v>200</v>
      </c>
      <c r="CD53" s="17">
        <f t="shared" si="43"/>
        <v>0</v>
      </c>
      <c r="CE53" s="25">
        <v>170</v>
      </c>
      <c r="CF53" s="17">
        <f t="shared" si="44"/>
        <v>0</v>
      </c>
      <c r="CG53" s="25">
        <v>250</v>
      </c>
      <c r="CH53" s="17">
        <f t="shared" si="45"/>
        <v>0</v>
      </c>
      <c r="CI53" s="48">
        <v>260</v>
      </c>
      <c r="CJ53" s="17">
        <f t="shared" si="46"/>
        <v>0</v>
      </c>
      <c r="CK53" s="25">
        <v>140</v>
      </c>
      <c r="CL53" s="17">
        <f t="shared" si="47"/>
        <v>0</v>
      </c>
      <c r="CM53" s="25">
        <v>50</v>
      </c>
      <c r="CN53" s="17">
        <f t="shared" si="48"/>
        <v>0</v>
      </c>
      <c r="CO53" s="25">
        <v>300</v>
      </c>
      <c r="CP53" s="17">
        <f t="shared" si="49"/>
        <v>0</v>
      </c>
      <c r="CQ53" s="25">
        <v>250</v>
      </c>
      <c r="CR53" s="17">
        <f t="shared" si="50"/>
        <v>0</v>
      </c>
      <c r="CS53" s="25">
        <v>250</v>
      </c>
      <c r="CT53" s="17">
        <f t="shared" si="51"/>
        <v>0</v>
      </c>
      <c r="CU53" s="25">
        <v>250</v>
      </c>
      <c r="CV53" s="17">
        <f t="shared" si="52"/>
        <v>0</v>
      </c>
      <c r="CW53" s="25">
        <v>500</v>
      </c>
      <c r="CX53" s="17">
        <f t="shared" si="53"/>
        <v>0</v>
      </c>
      <c r="CY53" s="18">
        <v>180</v>
      </c>
      <c r="CZ53" s="17">
        <f t="shared" si="54"/>
        <v>0</v>
      </c>
      <c r="DA53" s="25">
        <v>400</v>
      </c>
      <c r="DB53" s="17">
        <f t="shared" si="55"/>
        <v>0</v>
      </c>
      <c r="DC53" s="25">
        <v>250</v>
      </c>
      <c r="DD53" s="17">
        <f t="shared" si="56"/>
        <v>0</v>
      </c>
      <c r="DE53" s="23">
        <f t="shared" si="57"/>
        <v>4200</v>
      </c>
      <c r="DF53" s="22">
        <f t="shared" si="58"/>
        <v>0</v>
      </c>
      <c r="DG53" s="9">
        <v>115</v>
      </c>
      <c r="DH53" s="17">
        <f t="shared" si="59"/>
        <v>0</v>
      </c>
      <c r="DI53" s="9">
        <v>180</v>
      </c>
      <c r="DJ53" s="17">
        <f t="shared" si="60"/>
        <v>0</v>
      </c>
      <c r="DK53" s="9">
        <v>85</v>
      </c>
      <c r="DL53" s="17">
        <f t="shared" si="61"/>
        <v>0</v>
      </c>
      <c r="DM53" s="9">
        <v>120</v>
      </c>
      <c r="DN53" s="17">
        <f t="shared" si="62"/>
        <v>0</v>
      </c>
      <c r="DO53" s="9">
        <v>130</v>
      </c>
      <c r="DP53" s="17">
        <f t="shared" si="63"/>
        <v>0</v>
      </c>
      <c r="DQ53" s="9">
        <v>135</v>
      </c>
      <c r="DR53" s="17">
        <f t="shared" si="64"/>
        <v>0</v>
      </c>
      <c r="DS53" s="9">
        <v>85</v>
      </c>
      <c r="DT53" s="17">
        <f t="shared" si="65"/>
        <v>0</v>
      </c>
      <c r="DU53" s="55">
        <f t="shared" si="66"/>
        <v>850</v>
      </c>
      <c r="DV53" s="59">
        <f t="shared" si="67"/>
        <v>0</v>
      </c>
      <c r="DW53" s="18">
        <v>250</v>
      </c>
      <c r="DX53" s="17">
        <f t="shared" si="68"/>
        <v>0</v>
      </c>
      <c r="DY53" s="18">
        <v>240</v>
      </c>
      <c r="DZ53" s="17">
        <f t="shared" si="69"/>
        <v>0</v>
      </c>
      <c r="EA53" s="18">
        <v>400</v>
      </c>
      <c r="EB53" s="17">
        <f t="shared" si="70"/>
        <v>0</v>
      </c>
      <c r="EC53" s="18">
        <v>300</v>
      </c>
      <c r="ED53" s="17">
        <f t="shared" si="71"/>
        <v>0</v>
      </c>
      <c r="EE53" s="18">
        <v>200</v>
      </c>
      <c r="EF53" s="17">
        <f t="shared" si="72"/>
        <v>0</v>
      </c>
      <c r="EG53" s="55">
        <f t="shared" si="73"/>
        <v>1390</v>
      </c>
      <c r="EH53" s="55">
        <f t="shared" si="74"/>
        <v>0</v>
      </c>
      <c r="EI53" s="46">
        <v>100</v>
      </c>
      <c r="EJ53" s="17">
        <f t="shared" si="75"/>
        <v>0</v>
      </c>
      <c r="EK53" s="46">
        <v>360</v>
      </c>
      <c r="EL53" s="17">
        <f t="shared" si="76"/>
        <v>0</v>
      </c>
      <c r="EM53" s="46">
        <v>150</v>
      </c>
      <c r="EN53" s="17">
        <f t="shared" si="77"/>
        <v>0</v>
      </c>
      <c r="EO53" s="46">
        <v>120</v>
      </c>
      <c r="EP53" s="17">
        <f t="shared" si="78"/>
        <v>0</v>
      </c>
      <c r="EQ53" s="46">
        <v>300</v>
      </c>
      <c r="ER53" s="17">
        <f t="shared" si="79"/>
        <v>0</v>
      </c>
      <c r="ES53" s="46">
        <v>300</v>
      </c>
      <c r="ET53" s="17">
        <f t="shared" si="80"/>
        <v>0</v>
      </c>
      <c r="EU53" s="46">
        <v>350</v>
      </c>
      <c r="EV53" s="17">
        <f t="shared" si="81"/>
        <v>0</v>
      </c>
      <c r="EW53" s="46">
        <v>335</v>
      </c>
      <c r="EX53" s="17">
        <f t="shared" si="82"/>
        <v>0</v>
      </c>
      <c r="EY53" s="46">
        <v>200</v>
      </c>
      <c r="EZ53" s="17">
        <f t="shared" si="83"/>
        <v>0</v>
      </c>
      <c r="FA53" s="46">
        <v>150</v>
      </c>
      <c r="FB53" s="17">
        <f t="shared" si="84"/>
        <v>0</v>
      </c>
      <c r="FC53" s="46">
        <v>50</v>
      </c>
      <c r="FD53" s="17">
        <f t="shared" si="85"/>
        <v>0</v>
      </c>
      <c r="FE53" s="46">
        <v>50</v>
      </c>
      <c r="FF53" s="17">
        <f t="shared" si="86"/>
        <v>0</v>
      </c>
      <c r="FG53" s="55">
        <f t="shared" si="87"/>
        <v>2465</v>
      </c>
      <c r="FH53" s="55">
        <f t="shared" si="88"/>
        <v>0</v>
      </c>
      <c r="FI53" s="18">
        <v>230</v>
      </c>
      <c r="FJ53" s="17">
        <f t="shared" si="89"/>
        <v>0</v>
      </c>
      <c r="FK53" s="27">
        <v>350</v>
      </c>
      <c r="FL53" s="17">
        <f t="shared" si="90"/>
        <v>0</v>
      </c>
      <c r="FM53" s="18">
        <v>500</v>
      </c>
      <c r="FN53" s="17">
        <f t="shared" si="91"/>
        <v>0</v>
      </c>
      <c r="FO53" s="18">
        <v>200</v>
      </c>
      <c r="FP53" s="17">
        <f t="shared" si="92"/>
        <v>0</v>
      </c>
      <c r="FQ53" s="18">
        <v>240</v>
      </c>
      <c r="FR53" s="17">
        <f t="shared" si="93"/>
        <v>0</v>
      </c>
      <c r="FS53" s="24">
        <v>150</v>
      </c>
      <c r="FT53" s="17">
        <f t="shared" si="94"/>
        <v>0</v>
      </c>
      <c r="FU53" s="18">
        <v>150</v>
      </c>
      <c r="FV53" s="17">
        <f t="shared" si="95"/>
        <v>0</v>
      </c>
      <c r="FW53" s="17">
        <v>200</v>
      </c>
      <c r="FX53" s="17">
        <f t="shared" si="96"/>
        <v>0</v>
      </c>
      <c r="FY53" s="18">
        <v>100</v>
      </c>
      <c r="FZ53" s="17">
        <f t="shared" si="97"/>
        <v>0</v>
      </c>
      <c r="GA53" s="18">
        <v>50</v>
      </c>
      <c r="GB53" s="17">
        <f t="shared" si="98"/>
        <v>0</v>
      </c>
      <c r="GC53" s="18">
        <v>160</v>
      </c>
      <c r="GD53" s="17">
        <f t="shared" si="99"/>
        <v>0</v>
      </c>
      <c r="GE53" s="18">
        <v>70</v>
      </c>
      <c r="GF53" s="17">
        <f t="shared" si="100"/>
        <v>0</v>
      </c>
      <c r="GG53" s="18">
        <v>100</v>
      </c>
      <c r="GH53" s="17">
        <f t="shared" si="101"/>
        <v>0</v>
      </c>
      <c r="GI53" s="18">
        <v>200</v>
      </c>
      <c r="GJ53" s="17">
        <f t="shared" si="102"/>
        <v>0</v>
      </c>
      <c r="GK53" s="24">
        <v>240</v>
      </c>
      <c r="GL53" s="17">
        <f t="shared" si="103"/>
        <v>0</v>
      </c>
      <c r="GM53" s="27">
        <v>350</v>
      </c>
      <c r="GN53" s="17">
        <f t="shared" si="104"/>
        <v>0</v>
      </c>
      <c r="GO53" s="18">
        <v>200</v>
      </c>
      <c r="GP53" s="17">
        <f t="shared" si="105"/>
        <v>0</v>
      </c>
      <c r="GQ53" s="17">
        <v>150</v>
      </c>
      <c r="GR53" s="17">
        <f t="shared" si="106"/>
        <v>0</v>
      </c>
      <c r="GS53" s="18">
        <v>100</v>
      </c>
      <c r="GT53" s="17">
        <f t="shared" si="107"/>
        <v>0</v>
      </c>
      <c r="GU53" s="18">
        <v>120</v>
      </c>
      <c r="GV53" s="17">
        <f t="shared" si="108"/>
        <v>0</v>
      </c>
      <c r="GW53" s="18">
        <v>0</v>
      </c>
      <c r="GX53" s="17">
        <f t="shared" si="109"/>
        <v>0</v>
      </c>
      <c r="GY53" s="17">
        <v>60</v>
      </c>
      <c r="GZ53" s="17">
        <f t="shared" si="110"/>
        <v>0</v>
      </c>
      <c r="HA53" s="55">
        <f t="shared" si="111"/>
        <v>3920</v>
      </c>
      <c r="HB53" s="55">
        <f t="shared" si="112"/>
        <v>0</v>
      </c>
      <c r="HC53" s="28">
        <v>150</v>
      </c>
      <c r="HD53" s="17">
        <f t="shared" si="113"/>
        <v>0</v>
      </c>
      <c r="HE53" s="28">
        <v>120</v>
      </c>
      <c r="HF53" s="17">
        <f t="shared" si="114"/>
        <v>0</v>
      </c>
      <c r="HG53" s="28">
        <v>50</v>
      </c>
      <c r="HH53" s="17">
        <f t="shared" si="115"/>
        <v>0</v>
      </c>
      <c r="HI53" s="28">
        <v>300</v>
      </c>
      <c r="HJ53" s="17">
        <f t="shared" si="116"/>
        <v>0</v>
      </c>
      <c r="HK53" s="28">
        <v>60</v>
      </c>
      <c r="HL53" s="17">
        <f t="shared" si="117"/>
        <v>0</v>
      </c>
      <c r="HM53" s="28">
        <v>250</v>
      </c>
      <c r="HN53" s="17">
        <f t="shared" si="118"/>
        <v>0</v>
      </c>
      <c r="HO53" s="28">
        <v>200</v>
      </c>
      <c r="HP53" s="17">
        <f t="shared" si="119"/>
        <v>0</v>
      </c>
      <c r="HQ53" s="28">
        <v>100</v>
      </c>
      <c r="HR53" s="17">
        <f t="shared" si="120"/>
        <v>0</v>
      </c>
      <c r="HS53" s="28">
        <v>100</v>
      </c>
      <c r="HT53" s="17">
        <f t="shared" si="121"/>
        <v>0</v>
      </c>
      <c r="HU53" s="28">
        <v>60</v>
      </c>
      <c r="HV53" s="17">
        <f t="shared" si="122"/>
        <v>0</v>
      </c>
      <c r="HW53" s="28">
        <v>120</v>
      </c>
      <c r="HX53" s="17">
        <f t="shared" si="123"/>
        <v>0</v>
      </c>
      <c r="HY53" s="28">
        <v>150</v>
      </c>
      <c r="HZ53" s="17">
        <f t="shared" si="124"/>
        <v>0</v>
      </c>
      <c r="IA53" s="28">
        <v>450</v>
      </c>
      <c r="IB53" s="17">
        <f t="shared" si="125"/>
        <v>0</v>
      </c>
      <c r="IC53" s="28">
        <v>30</v>
      </c>
      <c r="ID53" s="17">
        <f t="shared" si="126"/>
        <v>0</v>
      </c>
      <c r="IE53" s="28">
        <v>50</v>
      </c>
      <c r="IF53" s="17">
        <f t="shared" si="127"/>
        <v>0</v>
      </c>
      <c r="IG53" s="28">
        <v>150</v>
      </c>
      <c r="IH53" s="17">
        <f t="shared" si="128"/>
        <v>0</v>
      </c>
      <c r="II53" s="28">
        <v>900</v>
      </c>
      <c r="IJ53" s="17">
        <f t="shared" si="129"/>
        <v>0</v>
      </c>
      <c r="IK53" s="28">
        <v>200</v>
      </c>
      <c r="IL53" s="17">
        <f t="shared" si="130"/>
        <v>0</v>
      </c>
      <c r="IM53" s="28">
        <v>250</v>
      </c>
      <c r="IN53" s="17">
        <f t="shared" si="131"/>
        <v>0</v>
      </c>
      <c r="IO53" s="28">
        <v>50</v>
      </c>
      <c r="IP53" s="17">
        <f t="shared" si="132"/>
        <v>0</v>
      </c>
      <c r="IQ53" s="28">
        <v>100</v>
      </c>
      <c r="IR53" s="17">
        <f t="shared" si="133"/>
        <v>0</v>
      </c>
      <c r="IS53" s="28">
        <v>300</v>
      </c>
      <c r="IT53" s="17">
        <f t="shared" si="134"/>
        <v>0</v>
      </c>
      <c r="IU53" s="55">
        <f t="shared" si="135"/>
        <v>4140</v>
      </c>
      <c r="IV53" s="55">
        <f t="shared" si="136"/>
        <v>0</v>
      </c>
      <c r="IW53" s="18">
        <v>100</v>
      </c>
      <c r="IX53" s="17">
        <f t="shared" si="137"/>
        <v>0</v>
      </c>
      <c r="IY53" s="18">
        <v>80</v>
      </c>
      <c r="IZ53" s="17">
        <f t="shared" si="138"/>
        <v>0</v>
      </c>
      <c r="JA53" s="18">
        <v>40</v>
      </c>
      <c r="JB53" s="17">
        <f t="shared" si="139"/>
        <v>0</v>
      </c>
      <c r="JC53" s="18">
        <v>40</v>
      </c>
      <c r="JD53" s="17">
        <f t="shared" si="140"/>
        <v>0</v>
      </c>
      <c r="JE53" s="55">
        <f t="shared" si="141"/>
        <v>260</v>
      </c>
      <c r="JF53" s="55">
        <f t="shared" si="142"/>
        <v>0</v>
      </c>
      <c r="JG53" s="18">
        <v>190</v>
      </c>
      <c r="JH53" s="17">
        <f t="shared" si="143"/>
        <v>0</v>
      </c>
      <c r="JI53" s="55">
        <f t="shared" si="144"/>
        <v>190</v>
      </c>
      <c r="JJ53" s="55">
        <f t="shared" si="145"/>
        <v>0</v>
      </c>
      <c r="JK53" s="28">
        <v>350</v>
      </c>
      <c r="JL53" s="17">
        <f t="shared" si="146"/>
        <v>0</v>
      </c>
      <c r="JM53" s="28">
        <v>200</v>
      </c>
      <c r="JN53" s="17">
        <f t="shared" si="147"/>
        <v>0</v>
      </c>
      <c r="JO53" s="171">
        <v>400</v>
      </c>
      <c r="JP53" s="17">
        <f t="shared" si="148"/>
        <v>0</v>
      </c>
      <c r="JQ53" s="28">
        <v>250</v>
      </c>
      <c r="JR53" s="17">
        <f t="shared" si="149"/>
        <v>0</v>
      </c>
      <c r="JS53" s="18">
        <v>100</v>
      </c>
      <c r="JT53" s="17">
        <f t="shared" si="150"/>
        <v>0</v>
      </c>
      <c r="JU53" s="28">
        <v>300</v>
      </c>
      <c r="JV53" s="17">
        <f t="shared" si="151"/>
        <v>0</v>
      </c>
      <c r="JW53" s="28">
        <v>350</v>
      </c>
      <c r="JX53" s="17">
        <f t="shared" si="152"/>
        <v>0</v>
      </c>
      <c r="JY53" s="29">
        <f>'[1]ՍՆՆԴԻ ՑՈՒՑԱԿ'!$H$65</f>
        <v>288</v>
      </c>
      <c r="JZ53" s="17">
        <f t="shared" si="153"/>
        <v>0</v>
      </c>
      <c r="KA53" s="28">
        <v>50</v>
      </c>
      <c r="KB53" s="17">
        <f t="shared" si="154"/>
        <v>0</v>
      </c>
      <c r="KC53" s="28">
        <v>100</v>
      </c>
      <c r="KD53" s="17">
        <f t="shared" si="155"/>
        <v>0</v>
      </c>
      <c r="KE53" s="28">
        <v>70</v>
      </c>
      <c r="KF53" s="17">
        <f t="shared" si="156"/>
        <v>0</v>
      </c>
      <c r="KG53" s="28">
        <v>400</v>
      </c>
      <c r="KH53" s="17">
        <f t="shared" si="157"/>
        <v>0</v>
      </c>
      <c r="KI53" s="28">
        <v>250</v>
      </c>
      <c r="KJ53" s="17">
        <f t="shared" si="158"/>
        <v>0</v>
      </c>
      <c r="KK53" s="28">
        <v>50</v>
      </c>
      <c r="KL53" s="17">
        <f t="shared" si="159"/>
        <v>0</v>
      </c>
      <c r="KM53" s="28">
        <v>150</v>
      </c>
      <c r="KN53" s="17">
        <f t="shared" si="160"/>
        <v>0</v>
      </c>
      <c r="KO53" s="28">
        <v>500</v>
      </c>
      <c r="KP53" s="17">
        <f t="shared" si="161"/>
        <v>0</v>
      </c>
      <c r="KQ53" s="28">
        <v>250</v>
      </c>
      <c r="KR53" s="17">
        <f t="shared" si="162"/>
        <v>0</v>
      </c>
      <c r="KS53" s="18">
        <v>360</v>
      </c>
      <c r="KT53" s="17">
        <f t="shared" si="163"/>
        <v>0</v>
      </c>
      <c r="KU53" s="28">
        <v>120</v>
      </c>
      <c r="KV53" s="17">
        <f t="shared" si="164"/>
        <v>0</v>
      </c>
      <c r="KW53" s="28">
        <v>150</v>
      </c>
      <c r="KX53" s="17">
        <f t="shared" si="165"/>
        <v>0</v>
      </c>
      <c r="KY53" s="169">
        <v>150</v>
      </c>
      <c r="KZ53" s="17">
        <f t="shared" si="166"/>
        <v>0</v>
      </c>
      <c r="LA53" s="61">
        <f t="shared" si="167"/>
        <v>4838</v>
      </c>
      <c r="LB53" s="55">
        <f t="shared" si="168"/>
        <v>0</v>
      </c>
      <c r="LC53" s="30">
        <v>140</v>
      </c>
      <c r="LD53" s="17">
        <f t="shared" si="169"/>
        <v>0</v>
      </c>
      <c r="LE53" s="30">
        <v>100</v>
      </c>
      <c r="LF53" s="17">
        <f t="shared" si="170"/>
        <v>0</v>
      </c>
      <c r="LG53" s="30">
        <v>60</v>
      </c>
      <c r="LH53" s="17">
        <f t="shared" si="171"/>
        <v>0</v>
      </c>
      <c r="LI53" s="30">
        <v>160</v>
      </c>
      <c r="LJ53" s="17">
        <f t="shared" si="172"/>
        <v>0</v>
      </c>
      <c r="LK53" s="30">
        <v>160</v>
      </c>
      <c r="LL53" s="17">
        <f t="shared" si="173"/>
        <v>0</v>
      </c>
      <c r="LM53" s="30">
        <v>120</v>
      </c>
      <c r="LN53" s="17">
        <f t="shared" si="174"/>
        <v>0</v>
      </c>
      <c r="LO53" s="30">
        <v>120</v>
      </c>
      <c r="LP53" s="17">
        <f t="shared" si="175"/>
        <v>0</v>
      </c>
      <c r="LQ53" s="30">
        <v>200</v>
      </c>
      <c r="LR53" s="17">
        <f t="shared" si="176"/>
        <v>0</v>
      </c>
      <c r="LS53" s="30">
        <v>280</v>
      </c>
      <c r="LT53" s="17">
        <f t="shared" si="177"/>
        <v>0</v>
      </c>
      <c r="LU53" s="30">
        <v>100</v>
      </c>
      <c r="LV53" s="17">
        <f t="shared" si="178"/>
        <v>0</v>
      </c>
      <c r="LW53" s="30">
        <v>30</v>
      </c>
      <c r="LX53" s="17">
        <f t="shared" si="179"/>
        <v>0</v>
      </c>
      <c r="LY53" s="30">
        <v>150</v>
      </c>
      <c r="LZ53" s="17">
        <f t="shared" si="180"/>
        <v>0</v>
      </c>
      <c r="MA53" s="30">
        <v>0</v>
      </c>
      <c r="MB53" s="17">
        <f t="shared" si="181"/>
        <v>0</v>
      </c>
      <c r="MC53" s="30">
        <v>100</v>
      </c>
      <c r="MD53" s="17">
        <f t="shared" si="182"/>
        <v>0</v>
      </c>
      <c r="ME53" s="23">
        <f t="shared" si="183"/>
        <v>1720</v>
      </c>
      <c r="MF53" s="22">
        <f t="shared" si="184"/>
        <v>0</v>
      </c>
      <c r="MG53" s="17">
        <v>60</v>
      </c>
      <c r="MH53" s="17">
        <f t="shared" si="185"/>
        <v>0</v>
      </c>
      <c r="MI53" s="55">
        <f t="shared" si="188"/>
        <v>60</v>
      </c>
      <c r="MJ53" s="55">
        <f t="shared" si="189"/>
        <v>0</v>
      </c>
      <c r="MK53" s="1">
        <v>300</v>
      </c>
      <c r="ML53" s="55">
        <f t="shared" si="186"/>
        <v>0</v>
      </c>
      <c r="MM53" s="58">
        <f t="shared" si="187"/>
        <v>28203</v>
      </c>
      <c r="MN53" s="55">
        <f t="shared" si="190"/>
        <v>0</v>
      </c>
    </row>
    <row r="54" spans="1:352" s="24" customFormat="1" ht="18">
      <c r="A54" s="17">
        <v>46</v>
      </c>
      <c r="B54" s="18" t="s">
        <v>61</v>
      </c>
      <c r="C54" s="18" t="s">
        <v>4</v>
      </c>
      <c r="D54" s="17">
        <f>'Գնման ժամանակացույց ԱՄՓՈՓ'!D50</f>
        <v>0</v>
      </c>
      <c r="E54" s="21">
        <v>150</v>
      </c>
      <c r="F54" s="17">
        <f t="shared" si="3"/>
        <v>0</v>
      </c>
      <c r="G54" s="21">
        <v>350</v>
      </c>
      <c r="H54" s="17">
        <f t="shared" si="4"/>
        <v>0</v>
      </c>
      <c r="I54" s="21">
        <v>250</v>
      </c>
      <c r="J54" s="17">
        <f t="shared" si="5"/>
        <v>0</v>
      </c>
      <c r="K54" s="21">
        <v>180</v>
      </c>
      <c r="L54" s="17">
        <f t="shared" si="6"/>
        <v>0</v>
      </c>
      <c r="M54" s="21">
        <v>110</v>
      </c>
      <c r="N54" s="17">
        <f t="shared" si="7"/>
        <v>0</v>
      </c>
      <c r="O54" s="21">
        <v>100</v>
      </c>
      <c r="P54" s="17">
        <f t="shared" si="8"/>
        <v>0</v>
      </c>
      <c r="Q54" s="21">
        <v>100</v>
      </c>
      <c r="R54" s="17">
        <f t="shared" si="9"/>
        <v>0</v>
      </c>
      <c r="S54" s="21">
        <v>80</v>
      </c>
      <c r="T54" s="17">
        <f t="shared" si="10"/>
        <v>0</v>
      </c>
      <c r="U54" s="21">
        <v>60</v>
      </c>
      <c r="V54" s="17">
        <f t="shared" si="11"/>
        <v>0</v>
      </c>
      <c r="W54" s="21">
        <v>100</v>
      </c>
      <c r="X54" s="17">
        <f t="shared" si="12"/>
        <v>0</v>
      </c>
      <c r="Y54" s="21">
        <v>200</v>
      </c>
      <c r="Z54" s="17">
        <f t="shared" si="13"/>
        <v>0</v>
      </c>
      <c r="AA54" s="21">
        <v>65</v>
      </c>
      <c r="AB54" s="17">
        <f t="shared" si="14"/>
        <v>0</v>
      </c>
      <c r="AC54" s="21">
        <v>100</v>
      </c>
      <c r="AD54" s="17">
        <f t="shared" si="15"/>
        <v>0</v>
      </c>
      <c r="AE54" s="21">
        <v>80</v>
      </c>
      <c r="AF54" s="17">
        <f t="shared" si="16"/>
        <v>0</v>
      </c>
      <c r="AG54" s="21">
        <v>200</v>
      </c>
      <c r="AH54" s="17">
        <f t="shared" si="17"/>
        <v>0</v>
      </c>
      <c r="AI54" s="21">
        <v>100</v>
      </c>
      <c r="AJ54" s="17">
        <f t="shared" si="18"/>
        <v>0</v>
      </c>
      <c r="AK54" s="21">
        <v>200</v>
      </c>
      <c r="AL54" s="17">
        <f t="shared" si="19"/>
        <v>0</v>
      </c>
      <c r="AM54" s="21">
        <v>80</v>
      </c>
      <c r="AN54" s="17">
        <f t="shared" si="20"/>
        <v>0</v>
      </c>
      <c r="AO54" s="21">
        <v>150</v>
      </c>
      <c r="AP54" s="17">
        <f t="shared" si="21"/>
        <v>0</v>
      </c>
      <c r="AQ54" s="21">
        <v>150</v>
      </c>
      <c r="AR54" s="17">
        <f t="shared" si="22"/>
        <v>0</v>
      </c>
      <c r="AS54" s="21">
        <v>75</v>
      </c>
      <c r="AT54" s="17">
        <f t="shared" si="23"/>
        <v>0</v>
      </c>
      <c r="AU54" s="54">
        <f t="shared" si="24"/>
        <v>2880</v>
      </c>
      <c r="AV54" s="55">
        <f t="shared" si="25"/>
        <v>0</v>
      </c>
      <c r="AW54" s="18">
        <v>300</v>
      </c>
      <c r="AX54" s="17">
        <f t="shared" si="26"/>
        <v>0</v>
      </c>
      <c r="AY54" s="18">
        <v>200</v>
      </c>
      <c r="AZ54" s="17">
        <f t="shared" si="27"/>
        <v>0</v>
      </c>
      <c r="BA54" s="18">
        <v>50</v>
      </c>
      <c r="BB54" s="17">
        <f t="shared" si="28"/>
        <v>0</v>
      </c>
      <c r="BC54" s="18">
        <v>100</v>
      </c>
      <c r="BD54" s="17">
        <f t="shared" si="29"/>
        <v>0</v>
      </c>
      <c r="BE54" s="18">
        <v>130</v>
      </c>
      <c r="BF54" s="17">
        <f t="shared" si="30"/>
        <v>0</v>
      </c>
      <c r="BG54" s="18">
        <v>90</v>
      </c>
      <c r="BH54" s="17">
        <f t="shared" si="31"/>
        <v>0</v>
      </c>
      <c r="BI54" s="18">
        <v>240</v>
      </c>
      <c r="BJ54" s="17">
        <f t="shared" si="32"/>
        <v>0</v>
      </c>
      <c r="BK54" s="18">
        <v>120</v>
      </c>
      <c r="BL54" s="17">
        <f t="shared" si="33"/>
        <v>0</v>
      </c>
      <c r="BM54" s="18">
        <v>120</v>
      </c>
      <c r="BN54" s="17">
        <f t="shared" si="34"/>
        <v>0</v>
      </c>
      <c r="BO54" s="18">
        <v>600</v>
      </c>
      <c r="BP54" s="17">
        <f t="shared" si="35"/>
        <v>0</v>
      </c>
      <c r="BQ54" s="18">
        <v>210</v>
      </c>
      <c r="BR54" s="17">
        <f t="shared" si="36"/>
        <v>0</v>
      </c>
      <c r="BS54" s="18">
        <v>300</v>
      </c>
      <c r="BT54" s="17">
        <f t="shared" si="37"/>
        <v>0</v>
      </c>
      <c r="BU54" s="18">
        <v>45</v>
      </c>
      <c r="BV54" s="17">
        <f t="shared" si="38"/>
        <v>0</v>
      </c>
      <c r="BW54" s="55">
        <f t="shared" si="39"/>
        <v>2505</v>
      </c>
      <c r="BX54" s="55">
        <f t="shared" si="40"/>
        <v>0</v>
      </c>
      <c r="BY54" s="25">
        <v>400</v>
      </c>
      <c r="BZ54" s="17">
        <f t="shared" si="41"/>
        <v>0</v>
      </c>
      <c r="CA54" s="18">
        <v>350</v>
      </c>
      <c r="CB54" s="17">
        <f t="shared" si="42"/>
        <v>0</v>
      </c>
      <c r="CC54" s="25">
        <v>350</v>
      </c>
      <c r="CD54" s="17">
        <f t="shared" si="43"/>
        <v>0</v>
      </c>
      <c r="CE54" s="25">
        <v>240</v>
      </c>
      <c r="CF54" s="17">
        <f t="shared" si="44"/>
        <v>0</v>
      </c>
      <c r="CG54" s="25">
        <v>300</v>
      </c>
      <c r="CH54" s="17">
        <f t="shared" si="45"/>
        <v>0</v>
      </c>
      <c r="CI54" s="48">
        <v>260</v>
      </c>
      <c r="CJ54" s="17">
        <f t="shared" si="46"/>
        <v>0</v>
      </c>
      <c r="CK54" s="25">
        <v>300</v>
      </c>
      <c r="CL54" s="17">
        <f t="shared" si="47"/>
        <v>0</v>
      </c>
      <c r="CM54" s="25">
        <v>200</v>
      </c>
      <c r="CN54" s="17">
        <f t="shared" si="48"/>
        <v>0</v>
      </c>
      <c r="CO54" s="25">
        <v>350</v>
      </c>
      <c r="CP54" s="17">
        <f t="shared" si="49"/>
        <v>0</v>
      </c>
      <c r="CQ54" s="25">
        <v>550</v>
      </c>
      <c r="CR54" s="17">
        <f t="shared" si="50"/>
        <v>0</v>
      </c>
      <c r="CS54" s="25">
        <v>90</v>
      </c>
      <c r="CT54" s="17">
        <f t="shared" si="51"/>
        <v>0</v>
      </c>
      <c r="CU54" s="25">
        <v>270</v>
      </c>
      <c r="CV54" s="17">
        <f t="shared" si="52"/>
        <v>0</v>
      </c>
      <c r="CW54" s="25">
        <v>500</v>
      </c>
      <c r="CX54" s="17">
        <f t="shared" si="53"/>
        <v>0</v>
      </c>
      <c r="CY54" s="18">
        <v>185</v>
      </c>
      <c r="CZ54" s="17">
        <f t="shared" si="54"/>
        <v>0</v>
      </c>
      <c r="DA54" s="25">
        <v>450</v>
      </c>
      <c r="DB54" s="17">
        <f t="shared" si="55"/>
        <v>0</v>
      </c>
      <c r="DC54" s="25">
        <v>250</v>
      </c>
      <c r="DD54" s="17">
        <f t="shared" si="56"/>
        <v>0</v>
      </c>
      <c r="DE54" s="23">
        <f t="shared" si="57"/>
        <v>5045</v>
      </c>
      <c r="DF54" s="22">
        <f t="shared" si="58"/>
        <v>0</v>
      </c>
      <c r="DG54" s="9">
        <v>190</v>
      </c>
      <c r="DH54" s="17">
        <f t="shared" si="59"/>
        <v>0</v>
      </c>
      <c r="DI54" s="9">
        <v>260</v>
      </c>
      <c r="DJ54" s="17">
        <f t="shared" si="60"/>
        <v>0</v>
      </c>
      <c r="DK54" s="9">
        <v>140</v>
      </c>
      <c r="DL54" s="17">
        <f t="shared" si="61"/>
        <v>0</v>
      </c>
      <c r="DM54" s="9">
        <v>190</v>
      </c>
      <c r="DN54" s="17">
        <f t="shared" si="62"/>
        <v>0</v>
      </c>
      <c r="DO54" s="9">
        <v>200</v>
      </c>
      <c r="DP54" s="17">
        <f t="shared" si="63"/>
        <v>0</v>
      </c>
      <c r="DQ54" s="9">
        <v>220</v>
      </c>
      <c r="DR54" s="17">
        <f t="shared" si="64"/>
        <v>0</v>
      </c>
      <c r="DS54" s="9">
        <v>150</v>
      </c>
      <c r="DT54" s="17">
        <f t="shared" si="65"/>
        <v>0</v>
      </c>
      <c r="DU54" s="55">
        <f t="shared" si="66"/>
        <v>1350</v>
      </c>
      <c r="DV54" s="59">
        <f t="shared" si="67"/>
        <v>0</v>
      </c>
      <c r="DW54" s="18">
        <v>500</v>
      </c>
      <c r="DX54" s="17">
        <f t="shared" si="68"/>
        <v>0</v>
      </c>
      <c r="DY54" s="18">
        <v>265</v>
      </c>
      <c r="DZ54" s="17">
        <f t="shared" si="69"/>
        <v>0</v>
      </c>
      <c r="EA54" s="18">
        <v>600</v>
      </c>
      <c r="EB54" s="17">
        <f t="shared" si="70"/>
        <v>0</v>
      </c>
      <c r="EC54" s="18">
        <v>500</v>
      </c>
      <c r="ED54" s="17">
        <f t="shared" si="71"/>
        <v>0</v>
      </c>
      <c r="EE54" s="18">
        <v>330</v>
      </c>
      <c r="EF54" s="17">
        <f t="shared" si="72"/>
        <v>0</v>
      </c>
      <c r="EG54" s="55">
        <f t="shared" si="73"/>
        <v>2195</v>
      </c>
      <c r="EH54" s="55">
        <f t="shared" si="74"/>
        <v>0</v>
      </c>
      <c r="EI54" s="46">
        <v>90</v>
      </c>
      <c r="EJ54" s="17">
        <f t="shared" si="75"/>
        <v>0</v>
      </c>
      <c r="EK54" s="46">
        <v>300</v>
      </c>
      <c r="EL54" s="17">
        <f t="shared" si="76"/>
        <v>0</v>
      </c>
      <c r="EM54" s="46">
        <v>150</v>
      </c>
      <c r="EN54" s="17">
        <f t="shared" si="77"/>
        <v>0</v>
      </c>
      <c r="EO54" s="46">
        <v>120</v>
      </c>
      <c r="EP54" s="17">
        <f t="shared" si="78"/>
        <v>0</v>
      </c>
      <c r="EQ54" s="46">
        <v>200</v>
      </c>
      <c r="ER54" s="17">
        <f t="shared" si="79"/>
        <v>0</v>
      </c>
      <c r="ES54" s="46">
        <v>700</v>
      </c>
      <c r="ET54" s="17">
        <f t="shared" si="80"/>
        <v>0</v>
      </c>
      <c r="EU54" s="46">
        <v>280</v>
      </c>
      <c r="EV54" s="17">
        <f t="shared" si="81"/>
        <v>0</v>
      </c>
      <c r="EW54" s="46">
        <v>460</v>
      </c>
      <c r="EX54" s="17">
        <f t="shared" si="82"/>
        <v>0</v>
      </c>
      <c r="EY54" s="46">
        <v>360</v>
      </c>
      <c r="EZ54" s="17">
        <f t="shared" si="83"/>
        <v>0</v>
      </c>
      <c r="FA54" s="46">
        <v>170</v>
      </c>
      <c r="FB54" s="17">
        <f t="shared" si="84"/>
        <v>0</v>
      </c>
      <c r="FC54" s="46">
        <v>65</v>
      </c>
      <c r="FD54" s="17">
        <f t="shared" si="85"/>
        <v>0</v>
      </c>
      <c r="FE54" s="46">
        <v>65</v>
      </c>
      <c r="FF54" s="17">
        <f t="shared" si="86"/>
        <v>0</v>
      </c>
      <c r="FG54" s="55">
        <f t="shared" si="87"/>
        <v>2960</v>
      </c>
      <c r="FH54" s="55">
        <f t="shared" si="88"/>
        <v>0</v>
      </c>
      <c r="FI54" s="18">
        <v>230</v>
      </c>
      <c r="FJ54" s="17">
        <f t="shared" si="89"/>
        <v>0</v>
      </c>
      <c r="FK54" s="27">
        <v>550</v>
      </c>
      <c r="FL54" s="17">
        <f t="shared" si="90"/>
        <v>0</v>
      </c>
      <c r="FM54" s="18">
        <v>500</v>
      </c>
      <c r="FN54" s="17">
        <f t="shared" si="91"/>
        <v>0</v>
      </c>
      <c r="FO54" s="18">
        <v>300</v>
      </c>
      <c r="FP54" s="17">
        <f t="shared" si="92"/>
        <v>0</v>
      </c>
      <c r="FQ54" s="18">
        <v>240</v>
      </c>
      <c r="FR54" s="17">
        <f t="shared" si="93"/>
        <v>0</v>
      </c>
      <c r="FS54" s="17">
        <v>180</v>
      </c>
      <c r="FT54" s="17">
        <f t="shared" si="94"/>
        <v>0</v>
      </c>
      <c r="FU54" s="18">
        <v>200</v>
      </c>
      <c r="FV54" s="17">
        <f t="shared" si="95"/>
        <v>0</v>
      </c>
      <c r="FW54" s="17">
        <v>500</v>
      </c>
      <c r="FX54" s="17">
        <f t="shared" si="96"/>
        <v>0</v>
      </c>
      <c r="FY54" s="18">
        <v>300</v>
      </c>
      <c r="FZ54" s="17">
        <f t="shared" si="97"/>
        <v>0</v>
      </c>
      <c r="GA54" s="18">
        <v>100</v>
      </c>
      <c r="GB54" s="17">
        <f t="shared" si="98"/>
        <v>0</v>
      </c>
      <c r="GC54" s="18">
        <v>160</v>
      </c>
      <c r="GD54" s="17">
        <f t="shared" si="99"/>
        <v>0</v>
      </c>
      <c r="GE54" s="18">
        <v>70</v>
      </c>
      <c r="GF54" s="17">
        <f t="shared" si="100"/>
        <v>0</v>
      </c>
      <c r="GG54" s="18">
        <v>150</v>
      </c>
      <c r="GH54" s="17">
        <f t="shared" si="101"/>
        <v>0</v>
      </c>
      <c r="GI54" s="18">
        <v>130</v>
      </c>
      <c r="GJ54" s="17">
        <f t="shared" si="102"/>
        <v>0</v>
      </c>
      <c r="GK54" s="17">
        <v>400</v>
      </c>
      <c r="GL54" s="17">
        <f t="shared" si="103"/>
        <v>0</v>
      </c>
      <c r="GM54" s="27">
        <v>550</v>
      </c>
      <c r="GN54" s="17">
        <f t="shared" si="104"/>
        <v>0</v>
      </c>
      <c r="GO54" s="18">
        <v>230</v>
      </c>
      <c r="GP54" s="17">
        <f t="shared" si="105"/>
        <v>0</v>
      </c>
      <c r="GQ54" s="17">
        <v>200</v>
      </c>
      <c r="GR54" s="17">
        <f t="shared" si="106"/>
        <v>0</v>
      </c>
      <c r="GS54" s="18">
        <v>200</v>
      </c>
      <c r="GT54" s="17">
        <f t="shared" si="107"/>
        <v>0</v>
      </c>
      <c r="GU54" s="18">
        <v>500</v>
      </c>
      <c r="GV54" s="17">
        <f t="shared" si="108"/>
        <v>0</v>
      </c>
      <c r="GW54" s="18">
        <v>300</v>
      </c>
      <c r="GX54" s="17">
        <f t="shared" si="109"/>
        <v>0</v>
      </c>
      <c r="GY54" s="17">
        <v>450</v>
      </c>
      <c r="GZ54" s="17">
        <f t="shared" si="110"/>
        <v>0</v>
      </c>
      <c r="HA54" s="55">
        <f t="shared" si="111"/>
        <v>6440</v>
      </c>
      <c r="HB54" s="55">
        <f t="shared" si="112"/>
        <v>0</v>
      </c>
      <c r="HC54" s="28">
        <v>210</v>
      </c>
      <c r="HD54" s="17">
        <f t="shared" si="113"/>
        <v>0</v>
      </c>
      <c r="HE54" s="28">
        <v>180</v>
      </c>
      <c r="HF54" s="17">
        <f t="shared" si="114"/>
        <v>0</v>
      </c>
      <c r="HG54" s="28">
        <v>180</v>
      </c>
      <c r="HH54" s="17">
        <f t="shared" si="115"/>
        <v>0</v>
      </c>
      <c r="HI54" s="28">
        <v>450</v>
      </c>
      <c r="HJ54" s="17">
        <f t="shared" si="116"/>
        <v>0</v>
      </c>
      <c r="HK54" s="28">
        <v>80</v>
      </c>
      <c r="HL54" s="17">
        <f t="shared" si="117"/>
        <v>0</v>
      </c>
      <c r="HM54" s="28">
        <v>250</v>
      </c>
      <c r="HN54" s="17">
        <f t="shared" si="118"/>
        <v>0</v>
      </c>
      <c r="HO54" s="28">
        <v>200</v>
      </c>
      <c r="HP54" s="17">
        <f t="shared" si="119"/>
        <v>0</v>
      </c>
      <c r="HQ54" s="28">
        <v>130</v>
      </c>
      <c r="HR54" s="17">
        <f t="shared" si="120"/>
        <v>0</v>
      </c>
      <c r="HS54" s="28">
        <v>135</v>
      </c>
      <c r="HT54" s="17">
        <f t="shared" si="121"/>
        <v>0</v>
      </c>
      <c r="HU54" s="28">
        <v>60</v>
      </c>
      <c r="HV54" s="17">
        <f t="shared" si="122"/>
        <v>0</v>
      </c>
      <c r="HW54" s="28">
        <v>140</v>
      </c>
      <c r="HX54" s="17">
        <f t="shared" si="123"/>
        <v>0</v>
      </c>
      <c r="HY54" s="28">
        <v>250</v>
      </c>
      <c r="HZ54" s="17">
        <f t="shared" si="124"/>
        <v>0</v>
      </c>
      <c r="IA54" s="28">
        <v>500</v>
      </c>
      <c r="IB54" s="17">
        <f t="shared" si="125"/>
        <v>0</v>
      </c>
      <c r="IC54" s="28">
        <v>30</v>
      </c>
      <c r="ID54" s="17">
        <f t="shared" si="126"/>
        <v>0</v>
      </c>
      <c r="IE54" s="28">
        <v>200</v>
      </c>
      <c r="IF54" s="17">
        <f t="shared" si="127"/>
        <v>0</v>
      </c>
      <c r="IG54" s="28">
        <v>150</v>
      </c>
      <c r="IH54" s="17">
        <f t="shared" si="128"/>
        <v>0</v>
      </c>
      <c r="II54" s="28">
        <v>700</v>
      </c>
      <c r="IJ54" s="17">
        <f t="shared" si="129"/>
        <v>0</v>
      </c>
      <c r="IK54" s="28">
        <v>400</v>
      </c>
      <c r="IL54" s="17">
        <f t="shared" si="130"/>
        <v>0</v>
      </c>
      <c r="IM54" s="28">
        <v>300</v>
      </c>
      <c r="IN54" s="17">
        <f t="shared" si="131"/>
        <v>0</v>
      </c>
      <c r="IO54" s="28">
        <v>120</v>
      </c>
      <c r="IP54" s="17">
        <f t="shared" si="132"/>
        <v>0</v>
      </c>
      <c r="IQ54" s="28">
        <v>300</v>
      </c>
      <c r="IR54" s="17">
        <f t="shared" si="133"/>
        <v>0</v>
      </c>
      <c r="IS54" s="28">
        <v>300</v>
      </c>
      <c r="IT54" s="17">
        <f t="shared" si="134"/>
        <v>0</v>
      </c>
      <c r="IU54" s="55">
        <f t="shared" si="135"/>
        <v>5265</v>
      </c>
      <c r="IV54" s="55">
        <f t="shared" si="136"/>
        <v>0</v>
      </c>
      <c r="IW54" s="18">
        <v>90</v>
      </c>
      <c r="IX54" s="17">
        <f t="shared" si="137"/>
        <v>0</v>
      </c>
      <c r="IY54" s="18">
        <v>120</v>
      </c>
      <c r="IZ54" s="17">
        <f t="shared" si="138"/>
        <v>0</v>
      </c>
      <c r="JA54" s="18">
        <v>40</v>
      </c>
      <c r="JB54" s="17">
        <f t="shared" si="139"/>
        <v>0</v>
      </c>
      <c r="JC54" s="18">
        <v>50</v>
      </c>
      <c r="JD54" s="17">
        <f t="shared" si="140"/>
        <v>0</v>
      </c>
      <c r="JE54" s="55">
        <f t="shared" si="141"/>
        <v>300</v>
      </c>
      <c r="JF54" s="55">
        <f t="shared" si="142"/>
        <v>0</v>
      </c>
      <c r="JG54" s="18">
        <v>200</v>
      </c>
      <c r="JH54" s="17">
        <f t="shared" si="143"/>
        <v>0</v>
      </c>
      <c r="JI54" s="55">
        <f t="shared" si="144"/>
        <v>200</v>
      </c>
      <c r="JJ54" s="55">
        <f t="shared" si="145"/>
        <v>0</v>
      </c>
      <c r="JK54" s="28">
        <v>600</v>
      </c>
      <c r="JL54" s="17">
        <f t="shared" si="146"/>
        <v>0</v>
      </c>
      <c r="JM54" s="28">
        <v>300</v>
      </c>
      <c r="JN54" s="17">
        <f t="shared" si="147"/>
        <v>0</v>
      </c>
      <c r="JO54" s="171">
        <v>400</v>
      </c>
      <c r="JP54" s="17">
        <f t="shared" si="148"/>
        <v>0</v>
      </c>
      <c r="JQ54" s="28">
        <v>400</v>
      </c>
      <c r="JR54" s="17">
        <f t="shared" si="149"/>
        <v>0</v>
      </c>
      <c r="JS54" s="18">
        <v>80</v>
      </c>
      <c r="JT54" s="17">
        <f t="shared" si="150"/>
        <v>0</v>
      </c>
      <c r="JU54" s="28">
        <v>400</v>
      </c>
      <c r="JV54" s="17">
        <f t="shared" si="151"/>
        <v>0</v>
      </c>
      <c r="JW54" s="28">
        <v>350</v>
      </c>
      <c r="JX54" s="17">
        <f t="shared" si="152"/>
        <v>0</v>
      </c>
      <c r="JY54" s="29">
        <f>'[1]ՍՆՆԴԻ ՑՈՒՑԱԿ'!$H$66</f>
        <v>432</v>
      </c>
      <c r="JZ54" s="17">
        <f t="shared" si="153"/>
        <v>0</v>
      </c>
      <c r="KA54" s="28">
        <v>100</v>
      </c>
      <c r="KB54" s="17">
        <f t="shared" si="154"/>
        <v>0</v>
      </c>
      <c r="KC54" s="28">
        <v>150</v>
      </c>
      <c r="KD54" s="17">
        <f t="shared" si="155"/>
        <v>0</v>
      </c>
      <c r="KE54" s="28">
        <v>300</v>
      </c>
      <c r="KF54" s="17">
        <f t="shared" si="156"/>
        <v>0</v>
      </c>
      <c r="KG54" s="28">
        <v>500</v>
      </c>
      <c r="KH54" s="17">
        <f t="shared" si="157"/>
        <v>0</v>
      </c>
      <c r="KI54" s="28">
        <v>400</v>
      </c>
      <c r="KJ54" s="17">
        <f t="shared" si="158"/>
        <v>0</v>
      </c>
      <c r="KK54" s="28">
        <v>70</v>
      </c>
      <c r="KL54" s="17">
        <f t="shared" si="159"/>
        <v>0</v>
      </c>
      <c r="KM54" s="28">
        <v>150</v>
      </c>
      <c r="KN54" s="17">
        <f t="shared" si="160"/>
        <v>0</v>
      </c>
      <c r="KO54" s="28">
        <v>500</v>
      </c>
      <c r="KP54" s="17">
        <f t="shared" si="161"/>
        <v>0</v>
      </c>
      <c r="KQ54" s="28">
        <v>360</v>
      </c>
      <c r="KR54" s="17">
        <f t="shared" si="162"/>
        <v>0</v>
      </c>
      <c r="KS54" s="18">
        <v>360</v>
      </c>
      <c r="KT54" s="17">
        <f t="shared" si="163"/>
        <v>0</v>
      </c>
      <c r="KU54" s="28">
        <v>300</v>
      </c>
      <c r="KV54" s="17">
        <f t="shared" si="164"/>
        <v>0</v>
      </c>
      <c r="KW54" s="28">
        <v>150</v>
      </c>
      <c r="KX54" s="17">
        <f t="shared" si="165"/>
        <v>0</v>
      </c>
      <c r="KY54" s="169">
        <v>360</v>
      </c>
      <c r="KZ54" s="17">
        <f t="shared" si="166"/>
        <v>0</v>
      </c>
      <c r="LA54" s="61">
        <f t="shared" si="167"/>
        <v>6662</v>
      </c>
      <c r="LB54" s="55">
        <f t="shared" si="168"/>
        <v>0</v>
      </c>
      <c r="LC54" s="30">
        <v>150</v>
      </c>
      <c r="LD54" s="17">
        <f t="shared" si="169"/>
        <v>0</v>
      </c>
      <c r="LE54" s="30">
        <v>130</v>
      </c>
      <c r="LF54" s="17">
        <f t="shared" si="170"/>
        <v>0</v>
      </c>
      <c r="LG54" s="30">
        <v>100</v>
      </c>
      <c r="LH54" s="17">
        <f t="shared" si="171"/>
        <v>0</v>
      </c>
      <c r="LI54" s="30">
        <v>200</v>
      </c>
      <c r="LJ54" s="17">
        <f t="shared" si="172"/>
        <v>0</v>
      </c>
      <c r="LK54" s="30">
        <v>200</v>
      </c>
      <c r="LL54" s="17">
        <f t="shared" si="173"/>
        <v>0</v>
      </c>
      <c r="LM54" s="30">
        <v>200</v>
      </c>
      <c r="LN54" s="17">
        <f t="shared" si="174"/>
        <v>0</v>
      </c>
      <c r="LO54" s="30">
        <v>150</v>
      </c>
      <c r="LP54" s="17">
        <f t="shared" si="175"/>
        <v>0</v>
      </c>
      <c r="LQ54" s="30">
        <v>260</v>
      </c>
      <c r="LR54" s="17">
        <f t="shared" si="176"/>
        <v>0</v>
      </c>
      <c r="LS54" s="30">
        <v>420</v>
      </c>
      <c r="LT54" s="17">
        <f t="shared" si="177"/>
        <v>0</v>
      </c>
      <c r="LU54" s="30">
        <v>120</v>
      </c>
      <c r="LV54" s="17">
        <f t="shared" si="178"/>
        <v>0</v>
      </c>
      <c r="LW54" s="30">
        <v>50</v>
      </c>
      <c r="LX54" s="17">
        <f t="shared" si="179"/>
        <v>0</v>
      </c>
      <c r="LY54" s="30">
        <v>230</v>
      </c>
      <c r="LZ54" s="17">
        <f t="shared" si="180"/>
        <v>0</v>
      </c>
      <c r="MA54" s="30">
        <v>300</v>
      </c>
      <c r="MB54" s="17">
        <f t="shared" si="181"/>
        <v>0</v>
      </c>
      <c r="MC54" s="30">
        <v>200</v>
      </c>
      <c r="MD54" s="17">
        <f t="shared" si="182"/>
        <v>0</v>
      </c>
      <c r="ME54" s="23">
        <f t="shared" si="183"/>
        <v>2710</v>
      </c>
      <c r="MF54" s="22">
        <f t="shared" si="184"/>
        <v>0</v>
      </c>
      <c r="MG54" s="17">
        <v>110</v>
      </c>
      <c r="MH54" s="17">
        <f t="shared" si="185"/>
        <v>0</v>
      </c>
      <c r="MI54" s="55">
        <f t="shared" si="188"/>
        <v>110</v>
      </c>
      <c r="MJ54" s="55">
        <f t="shared" si="189"/>
        <v>0</v>
      </c>
      <c r="MK54" s="1">
        <v>300</v>
      </c>
      <c r="ML54" s="55">
        <f t="shared" si="186"/>
        <v>0</v>
      </c>
      <c r="MM54" s="58">
        <f t="shared" si="187"/>
        <v>38922</v>
      </c>
      <c r="MN54" s="55">
        <f t="shared" si="190"/>
        <v>0</v>
      </c>
    </row>
    <row r="55" spans="1:352" s="24" customFormat="1" ht="18">
      <c r="A55" s="17">
        <v>47</v>
      </c>
      <c r="B55" s="18" t="s">
        <v>62</v>
      </c>
      <c r="C55" s="18" t="s">
        <v>4</v>
      </c>
      <c r="D55" s="17">
        <f>'Գնման ժամանակացույց ԱՄՓՈՓ'!D51</f>
        <v>0</v>
      </c>
      <c r="E55" s="21">
        <v>15</v>
      </c>
      <c r="F55" s="17">
        <f t="shared" si="3"/>
        <v>0</v>
      </c>
      <c r="G55" s="21">
        <v>130</v>
      </c>
      <c r="H55" s="17">
        <f t="shared" si="4"/>
        <v>0</v>
      </c>
      <c r="I55" s="21">
        <v>60</v>
      </c>
      <c r="J55" s="17">
        <f t="shared" si="5"/>
        <v>0</v>
      </c>
      <c r="K55" s="21">
        <v>10</v>
      </c>
      <c r="L55" s="17">
        <f t="shared" si="6"/>
        <v>0</v>
      </c>
      <c r="M55" s="21">
        <v>30</v>
      </c>
      <c r="N55" s="17">
        <f t="shared" si="7"/>
        <v>0</v>
      </c>
      <c r="O55" s="21">
        <v>10</v>
      </c>
      <c r="P55" s="17">
        <f t="shared" si="8"/>
        <v>0</v>
      </c>
      <c r="Q55" s="21">
        <v>0</v>
      </c>
      <c r="R55" s="17">
        <f t="shared" si="9"/>
        <v>0</v>
      </c>
      <c r="S55" s="21">
        <v>10</v>
      </c>
      <c r="T55" s="17">
        <f t="shared" si="10"/>
        <v>0</v>
      </c>
      <c r="U55" s="21">
        <v>3</v>
      </c>
      <c r="V55" s="17">
        <f t="shared" si="11"/>
        <v>0</v>
      </c>
      <c r="W55" s="21">
        <v>10</v>
      </c>
      <c r="X55" s="17">
        <f t="shared" si="12"/>
        <v>0</v>
      </c>
      <c r="Y55" s="21">
        <v>0</v>
      </c>
      <c r="Z55" s="17">
        <f t="shared" si="13"/>
        <v>0</v>
      </c>
      <c r="AA55" s="21">
        <v>5</v>
      </c>
      <c r="AB55" s="17">
        <f t="shared" si="14"/>
        <v>0</v>
      </c>
      <c r="AC55" s="21">
        <v>50</v>
      </c>
      <c r="AD55" s="17">
        <f t="shared" si="15"/>
        <v>0</v>
      </c>
      <c r="AE55" s="21">
        <v>10</v>
      </c>
      <c r="AF55" s="17">
        <f t="shared" si="16"/>
        <v>0</v>
      </c>
      <c r="AG55" s="21">
        <v>0</v>
      </c>
      <c r="AH55" s="17">
        <f t="shared" si="17"/>
        <v>0</v>
      </c>
      <c r="AI55" s="21">
        <v>2</v>
      </c>
      <c r="AJ55" s="17">
        <f t="shared" si="18"/>
        <v>0</v>
      </c>
      <c r="AK55" s="21">
        <v>25</v>
      </c>
      <c r="AL55" s="17">
        <f t="shared" si="19"/>
        <v>0</v>
      </c>
      <c r="AM55" s="21">
        <v>5</v>
      </c>
      <c r="AN55" s="17">
        <f t="shared" si="20"/>
        <v>0</v>
      </c>
      <c r="AO55" s="21">
        <v>20</v>
      </c>
      <c r="AP55" s="17">
        <f t="shared" si="21"/>
        <v>0</v>
      </c>
      <c r="AQ55" s="21">
        <v>40</v>
      </c>
      <c r="AR55" s="17">
        <f t="shared" si="22"/>
        <v>0</v>
      </c>
      <c r="AS55" s="21">
        <v>0</v>
      </c>
      <c r="AT55" s="17">
        <f t="shared" si="23"/>
        <v>0</v>
      </c>
      <c r="AU55" s="54">
        <f t="shared" si="24"/>
        <v>435</v>
      </c>
      <c r="AV55" s="55">
        <f t="shared" si="25"/>
        <v>0</v>
      </c>
      <c r="AW55" s="18">
        <v>10</v>
      </c>
      <c r="AX55" s="17">
        <f t="shared" si="26"/>
        <v>0</v>
      </c>
      <c r="AY55" s="18">
        <v>50</v>
      </c>
      <c r="AZ55" s="17">
        <f t="shared" si="27"/>
        <v>0</v>
      </c>
      <c r="BA55" s="18">
        <v>20</v>
      </c>
      <c r="BB55" s="17">
        <f t="shared" si="28"/>
        <v>0</v>
      </c>
      <c r="BC55" s="18">
        <v>10</v>
      </c>
      <c r="BD55" s="17">
        <f t="shared" si="29"/>
        <v>0</v>
      </c>
      <c r="BE55" s="18">
        <v>12</v>
      </c>
      <c r="BF55" s="17">
        <f t="shared" si="30"/>
        <v>0</v>
      </c>
      <c r="BG55" s="18">
        <v>5</v>
      </c>
      <c r="BH55" s="17">
        <f t="shared" si="31"/>
        <v>0</v>
      </c>
      <c r="BI55" s="18">
        <v>40</v>
      </c>
      <c r="BJ55" s="17">
        <f t="shared" si="32"/>
        <v>0</v>
      </c>
      <c r="BK55" s="18">
        <v>10</v>
      </c>
      <c r="BL55" s="17">
        <f t="shared" si="33"/>
        <v>0</v>
      </c>
      <c r="BM55" s="18">
        <v>3</v>
      </c>
      <c r="BN55" s="17">
        <f t="shared" si="34"/>
        <v>0</v>
      </c>
      <c r="BO55" s="18">
        <v>10</v>
      </c>
      <c r="BP55" s="17">
        <f t="shared" si="35"/>
        <v>0</v>
      </c>
      <c r="BQ55" s="18">
        <v>12</v>
      </c>
      <c r="BR55" s="17">
        <f t="shared" si="36"/>
        <v>0</v>
      </c>
      <c r="BS55" s="18">
        <v>50</v>
      </c>
      <c r="BT55" s="17">
        <f t="shared" si="37"/>
        <v>0</v>
      </c>
      <c r="BU55" s="18">
        <v>3</v>
      </c>
      <c r="BV55" s="17">
        <f t="shared" si="38"/>
        <v>0</v>
      </c>
      <c r="BW55" s="55">
        <f t="shared" si="39"/>
        <v>235</v>
      </c>
      <c r="BX55" s="55">
        <f t="shared" si="40"/>
        <v>0</v>
      </c>
      <c r="BY55" s="25">
        <v>80</v>
      </c>
      <c r="BZ55" s="17">
        <f t="shared" si="41"/>
        <v>0</v>
      </c>
      <c r="CA55" s="18">
        <v>70</v>
      </c>
      <c r="CB55" s="17">
        <f t="shared" si="42"/>
        <v>0</v>
      </c>
      <c r="CC55" s="25">
        <v>60</v>
      </c>
      <c r="CD55" s="17">
        <f t="shared" si="43"/>
        <v>0</v>
      </c>
      <c r="CE55" s="25">
        <v>20</v>
      </c>
      <c r="CF55" s="17">
        <f t="shared" si="44"/>
        <v>0</v>
      </c>
      <c r="CG55" s="25">
        <v>80</v>
      </c>
      <c r="CH55" s="17">
        <f t="shared" si="45"/>
        <v>0</v>
      </c>
      <c r="CI55" s="48">
        <v>20</v>
      </c>
      <c r="CJ55" s="17">
        <f t="shared" si="46"/>
        <v>0</v>
      </c>
      <c r="CK55" s="25">
        <v>30</v>
      </c>
      <c r="CL55" s="17">
        <f t="shared" si="47"/>
        <v>0</v>
      </c>
      <c r="CM55" s="25">
        <v>50</v>
      </c>
      <c r="CN55" s="17">
        <f t="shared" si="48"/>
        <v>0</v>
      </c>
      <c r="CO55" s="25">
        <v>50</v>
      </c>
      <c r="CP55" s="17">
        <f t="shared" si="49"/>
        <v>0</v>
      </c>
      <c r="CQ55" s="25">
        <v>20</v>
      </c>
      <c r="CR55" s="17">
        <f t="shared" si="50"/>
        <v>0</v>
      </c>
      <c r="CS55" s="25">
        <v>80</v>
      </c>
      <c r="CT55" s="17">
        <f t="shared" si="51"/>
        <v>0</v>
      </c>
      <c r="CU55" s="25">
        <v>80</v>
      </c>
      <c r="CV55" s="17">
        <f t="shared" si="52"/>
        <v>0</v>
      </c>
      <c r="CW55" s="25">
        <v>100</v>
      </c>
      <c r="CX55" s="17">
        <f t="shared" si="53"/>
        <v>0</v>
      </c>
      <c r="CY55" s="18">
        <v>30</v>
      </c>
      <c r="CZ55" s="17">
        <f t="shared" si="54"/>
        <v>0</v>
      </c>
      <c r="DA55" s="25">
        <v>60</v>
      </c>
      <c r="DB55" s="17">
        <f t="shared" si="55"/>
        <v>0</v>
      </c>
      <c r="DC55" s="25">
        <v>50</v>
      </c>
      <c r="DD55" s="17">
        <f t="shared" si="56"/>
        <v>0</v>
      </c>
      <c r="DE55" s="23">
        <f t="shared" si="57"/>
        <v>880</v>
      </c>
      <c r="DF55" s="22">
        <f t="shared" si="58"/>
        <v>0</v>
      </c>
      <c r="DG55" s="9">
        <v>18</v>
      </c>
      <c r="DH55" s="17">
        <f t="shared" si="59"/>
        <v>0</v>
      </c>
      <c r="DI55" s="9">
        <v>22</v>
      </c>
      <c r="DJ55" s="17">
        <f t="shared" si="60"/>
        <v>0</v>
      </c>
      <c r="DK55" s="9">
        <v>18</v>
      </c>
      <c r="DL55" s="17">
        <f t="shared" si="61"/>
        <v>0</v>
      </c>
      <c r="DM55" s="9">
        <v>18</v>
      </c>
      <c r="DN55" s="17">
        <f t="shared" si="62"/>
        <v>0</v>
      </c>
      <c r="DO55" s="9">
        <v>18</v>
      </c>
      <c r="DP55" s="17">
        <f t="shared" si="63"/>
        <v>0</v>
      </c>
      <c r="DQ55" s="9">
        <v>18</v>
      </c>
      <c r="DR55" s="17">
        <f t="shared" si="64"/>
        <v>0</v>
      </c>
      <c r="DS55" s="9">
        <v>18</v>
      </c>
      <c r="DT55" s="17">
        <f t="shared" si="65"/>
        <v>0</v>
      </c>
      <c r="DU55" s="55">
        <f t="shared" si="66"/>
        <v>130</v>
      </c>
      <c r="DV55" s="59">
        <f t="shared" si="67"/>
        <v>0</v>
      </c>
      <c r="DW55" s="18">
        <v>20</v>
      </c>
      <c r="DX55" s="17">
        <f t="shared" si="68"/>
        <v>0</v>
      </c>
      <c r="DY55" s="18">
        <v>25</v>
      </c>
      <c r="DZ55" s="17">
        <f t="shared" si="69"/>
        <v>0</v>
      </c>
      <c r="EA55" s="18">
        <v>100</v>
      </c>
      <c r="EB55" s="17">
        <f t="shared" si="70"/>
        <v>0</v>
      </c>
      <c r="EC55" s="18">
        <v>3</v>
      </c>
      <c r="ED55" s="17">
        <f t="shared" si="71"/>
        <v>0</v>
      </c>
      <c r="EE55" s="18">
        <v>30</v>
      </c>
      <c r="EF55" s="17">
        <f t="shared" si="72"/>
        <v>0</v>
      </c>
      <c r="EG55" s="55">
        <f t="shared" si="73"/>
        <v>178</v>
      </c>
      <c r="EH55" s="55">
        <f t="shared" si="74"/>
        <v>0</v>
      </c>
      <c r="EI55" s="46"/>
      <c r="EJ55" s="17">
        <f t="shared" si="75"/>
        <v>0</v>
      </c>
      <c r="EK55" s="46">
        <v>20</v>
      </c>
      <c r="EL55" s="17">
        <f t="shared" si="76"/>
        <v>0</v>
      </c>
      <c r="EM55" s="46">
        <v>15</v>
      </c>
      <c r="EN55" s="17">
        <f t="shared" si="77"/>
        <v>0</v>
      </c>
      <c r="EO55" s="46">
        <v>10</v>
      </c>
      <c r="EP55" s="17">
        <f t="shared" si="78"/>
        <v>0</v>
      </c>
      <c r="EQ55" s="46">
        <v>10</v>
      </c>
      <c r="ER55" s="17">
        <f t="shared" si="79"/>
        <v>0</v>
      </c>
      <c r="ES55" s="46">
        <v>50</v>
      </c>
      <c r="ET55" s="17">
        <f t="shared" si="80"/>
        <v>0</v>
      </c>
      <c r="EU55" s="46">
        <v>20</v>
      </c>
      <c r="EV55" s="17">
        <f t="shared" si="81"/>
        <v>0</v>
      </c>
      <c r="EW55" s="46">
        <v>65</v>
      </c>
      <c r="EX55" s="17">
        <f t="shared" si="82"/>
        <v>0</v>
      </c>
      <c r="EY55" s="46">
        <v>15</v>
      </c>
      <c r="EZ55" s="17">
        <f t="shared" si="83"/>
        <v>0</v>
      </c>
      <c r="FA55" s="46">
        <v>20</v>
      </c>
      <c r="FB55" s="17">
        <f t="shared" si="84"/>
        <v>0</v>
      </c>
      <c r="FC55" s="46">
        <v>6</v>
      </c>
      <c r="FD55" s="17">
        <f t="shared" si="85"/>
        <v>0</v>
      </c>
      <c r="FE55" s="46">
        <v>6</v>
      </c>
      <c r="FF55" s="17">
        <f t="shared" si="86"/>
        <v>0</v>
      </c>
      <c r="FG55" s="55">
        <f t="shared" si="87"/>
        <v>237</v>
      </c>
      <c r="FH55" s="55">
        <f t="shared" si="88"/>
        <v>0</v>
      </c>
      <c r="FI55" s="18">
        <v>20</v>
      </c>
      <c r="FJ55" s="17">
        <f t="shared" si="89"/>
        <v>0</v>
      </c>
      <c r="FK55" s="27">
        <v>200</v>
      </c>
      <c r="FL55" s="17">
        <f t="shared" si="90"/>
        <v>0</v>
      </c>
      <c r="FM55" s="18">
        <v>100</v>
      </c>
      <c r="FN55" s="17">
        <f t="shared" si="91"/>
        <v>0</v>
      </c>
      <c r="FO55" s="18">
        <v>5</v>
      </c>
      <c r="FP55" s="17">
        <f t="shared" si="92"/>
        <v>0</v>
      </c>
      <c r="FQ55" s="18">
        <v>40</v>
      </c>
      <c r="FR55" s="17">
        <f t="shared" si="93"/>
        <v>0</v>
      </c>
      <c r="FS55" s="17">
        <v>20</v>
      </c>
      <c r="FT55" s="17">
        <f t="shared" si="94"/>
        <v>0</v>
      </c>
      <c r="FU55" s="18">
        <v>20</v>
      </c>
      <c r="FV55" s="17">
        <f t="shared" si="95"/>
        <v>0</v>
      </c>
      <c r="FW55" s="17">
        <v>60</v>
      </c>
      <c r="FX55" s="17">
        <f t="shared" si="96"/>
        <v>0</v>
      </c>
      <c r="FY55" s="18">
        <v>40</v>
      </c>
      <c r="FZ55" s="17">
        <f t="shared" si="97"/>
        <v>0</v>
      </c>
      <c r="GA55" s="18">
        <v>5</v>
      </c>
      <c r="GB55" s="17">
        <f t="shared" si="98"/>
        <v>0</v>
      </c>
      <c r="GC55" s="18">
        <v>50</v>
      </c>
      <c r="GD55" s="17">
        <f t="shared" si="99"/>
        <v>0</v>
      </c>
      <c r="GE55" s="18">
        <v>20</v>
      </c>
      <c r="GF55" s="17">
        <f t="shared" si="100"/>
        <v>0</v>
      </c>
      <c r="GG55" s="18">
        <v>50</v>
      </c>
      <c r="GH55" s="17">
        <f t="shared" si="101"/>
        <v>0</v>
      </c>
      <c r="GI55" s="18">
        <v>5</v>
      </c>
      <c r="GJ55" s="17">
        <f t="shared" si="102"/>
        <v>0</v>
      </c>
      <c r="GK55" s="17">
        <v>450</v>
      </c>
      <c r="GL55" s="17">
        <f t="shared" si="103"/>
        <v>0</v>
      </c>
      <c r="GM55" s="27">
        <v>250</v>
      </c>
      <c r="GN55" s="17">
        <f t="shared" si="104"/>
        <v>0</v>
      </c>
      <c r="GO55" s="18">
        <v>6</v>
      </c>
      <c r="GP55" s="17">
        <f t="shared" si="105"/>
        <v>0</v>
      </c>
      <c r="GQ55" s="17">
        <v>60</v>
      </c>
      <c r="GR55" s="17">
        <f t="shared" si="106"/>
        <v>0</v>
      </c>
      <c r="GS55" s="18">
        <v>60</v>
      </c>
      <c r="GT55" s="17">
        <f t="shared" si="107"/>
        <v>0</v>
      </c>
      <c r="GU55" s="18">
        <v>10</v>
      </c>
      <c r="GV55" s="17">
        <f t="shared" si="108"/>
        <v>0</v>
      </c>
      <c r="GW55" s="18">
        <v>30</v>
      </c>
      <c r="GX55" s="17">
        <f t="shared" si="109"/>
        <v>0</v>
      </c>
      <c r="GY55" s="17">
        <v>35</v>
      </c>
      <c r="GZ55" s="17">
        <f t="shared" si="110"/>
        <v>0</v>
      </c>
      <c r="HA55" s="55">
        <f t="shared" si="111"/>
        <v>1536</v>
      </c>
      <c r="HB55" s="55">
        <f t="shared" si="112"/>
        <v>0</v>
      </c>
      <c r="HC55" s="28">
        <v>35</v>
      </c>
      <c r="HD55" s="17">
        <f t="shared" si="113"/>
        <v>0</v>
      </c>
      <c r="HE55" s="28">
        <v>30</v>
      </c>
      <c r="HF55" s="17">
        <f t="shared" si="114"/>
        <v>0</v>
      </c>
      <c r="HG55" s="28">
        <v>20</v>
      </c>
      <c r="HH55" s="17">
        <f t="shared" si="115"/>
        <v>0</v>
      </c>
      <c r="HI55" s="28">
        <v>80</v>
      </c>
      <c r="HJ55" s="17">
        <f t="shared" si="116"/>
        <v>0</v>
      </c>
      <c r="HK55" s="28">
        <v>9</v>
      </c>
      <c r="HL55" s="17">
        <f t="shared" si="117"/>
        <v>0</v>
      </c>
      <c r="HM55" s="28">
        <v>120</v>
      </c>
      <c r="HN55" s="17">
        <f t="shared" si="118"/>
        <v>0</v>
      </c>
      <c r="HO55" s="28">
        <v>80</v>
      </c>
      <c r="HP55" s="17">
        <f t="shared" si="119"/>
        <v>0</v>
      </c>
      <c r="HQ55" s="28">
        <v>20</v>
      </c>
      <c r="HR55" s="17">
        <f t="shared" si="120"/>
        <v>0</v>
      </c>
      <c r="HS55" s="28">
        <v>30</v>
      </c>
      <c r="HT55" s="17">
        <f t="shared" si="121"/>
        <v>0</v>
      </c>
      <c r="HU55" s="28">
        <v>6</v>
      </c>
      <c r="HV55" s="17">
        <f t="shared" si="122"/>
        <v>0</v>
      </c>
      <c r="HW55" s="28">
        <v>35</v>
      </c>
      <c r="HX55" s="17">
        <f t="shared" si="123"/>
        <v>0</v>
      </c>
      <c r="HY55" s="28">
        <v>50</v>
      </c>
      <c r="HZ55" s="17">
        <f t="shared" si="124"/>
        <v>0</v>
      </c>
      <c r="IA55" s="28">
        <v>50</v>
      </c>
      <c r="IB55" s="17">
        <f t="shared" si="125"/>
        <v>0</v>
      </c>
      <c r="IC55" s="28">
        <v>15</v>
      </c>
      <c r="ID55" s="17">
        <f t="shared" si="126"/>
        <v>0</v>
      </c>
      <c r="IE55" s="28">
        <v>10</v>
      </c>
      <c r="IF55" s="17">
        <f t="shared" si="127"/>
        <v>0</v>
      </c>
      <c r="IG55" s="28">
        <v>5</v>
      </c>
      <c r="IH55" s="17">
        <f t="shared" si="128"/>
        <v>0</v>
      </c>
      <c r="II55" s="28">
        <v>5</v>
      </c>
      <c r="IJ55" s="17">
        <f t="shared" si="129"/>
        <v>0</v>
      </c>
      <c r="IK55" s="28">
        <v>3</v>
      </c>
      <c r="IL55" s="17">
        <f t="shared" si="130"/>
        <v>0</v>
      </c>
      <c r="IM55" s="28">
        <v>5</v>
      </c>
      <c r="IN55" s="17">
        <f t="shared" si="131"/>
        <v>0</v>
      </c>
      <c r="IO55" s="28">
        <v>5</v>
      </c>
      <c r="IP55" s="17">
        <f t="shared" si="132"/>
        <v>0</v>
      </c>
      <c r="IQ55" s="28">
        <v>20</v>
      </c>
      <c r="IR55" s="17">
        <f t="shared" si="133"/>
        <v>0</v>
      </c>
      <c r="IS55" s="28">
        <v>15</v>
      </c>
      <c r="IT55" s="17">
        <f t="shared" si="134"/>
        <v>0</v>
      </c>
      <c r="IU55" s="55">
        <f t="shared" si="135"/>
        <v>648</v>
      </c>
      <c r="IV55" s="55">
        <f t="shared" si="136"/>
        <v>0</v>
      </c>
      <c r="IW55" s="18">
        <v>6</v>
      </c>
      <c r="IX55" s="17">
        <f t="shared" si="137"/>
        <v>0</v>
      </c>
      <c r="IY55" s="18">
        <v>10</v>
      </c>
      <c r="IZ55" s="17">
        <f t="shared" si="138"/>
        <v>0</v>
      </c>
      <c r="JA55" s="18">
        <v>2</v>
      </c>
      <c r="JB55" s="17">
        <f t="shared" si="139"/>
        <v>0</v>
      </c>
      <c r="JC55" s="18">
        <v>5</v>
      </c>
      <c r="JD55" s="17">
        <f t="shared" si="140"/>
        <v>0</v>
      </c>
      <c r="JE55" s="55">
        <f t="shared" si="141"/>
        <v>23</v>
      </c>
      <c r="JF55" s="55">
        <f t="shared" si="142"/>
        <v>0</v>
      </c>
      <c r="JG55" s="18">
        <v>40</v>
      </c>
      <c r="JH55" s="17">
        <f t="shared" si="143"/>
        <v>0</v>
      </c>
      <c r="JI55" s="55">
        <f t="shared" si="144"/>
        <v>40</v>
      </c>
      <c r="JJ55" s="55">
        <f t="shared" si="145"/>
        <v>0</v>
      </c>
      <c r="JK55" s="28">
        <v>150</v>
      </c>
      <c r="JL55" s="17">
        <f t="shared" si="146"/>
        <v>0</v>
      </c>
      <c r="JM55" s="28">
        <v>0</v>
      </c>
      <c r="JN55" s="17">
        <f t="shared" si="147"/>
        <v>0</v>
      </c>
      <c r="JO55" s="171">
        <v>25</v>
      </c>
      <c r="JP55" s="17">
        <f t="shared" si="148"/>
        <v>0</v>
      </c>
      <c r="JQ55" s="28">
        <v>50</v>
      </c>
      <c r="JR55" s="17">
        <f t="shared" si="149"/>
        <v>0</v>
      </c>
      <c r="JS55" s="18">
        <v>10</v>
      </c>
      <c r="JT55" s="17">
        <f t="shared" si="150"/>
        <v>0</v>
      </c>
      <c r="JU55" s="28">
        <v>100</v>
      </c>
      <c r="JV55" s="17">
        <f t="shared" si="151"/>
        <v>0</v>
      </c>
      <c r="JW55" s="28">
        <v>100</v>
      </c>
      <c r="JX55" s="17">
        <f t="shared" si="152"/>
        <v>0</v>
      </c>
      <c r="JY55" s="29">
        <f>'[1]ՍՆՆԴԻ ՑՈՒՑԱԿ'!$H$67</f>
        <v>168</v>
      </c>
      <c r="JZ55" s="17">
        <f t="shared" si="153"/>
        <v>0</v>
      </c>
      <c r="KA55" s="28">
        <v>3</v>
      </c>
      <c r="KB55" s="17">
        <f t="shared" si="154"/>
        <v>0</v>
      </c>
      <c r="KC55" s="28">
        <v>100</v>
      </c>
      <c r="KD55" s="17">
        <f t="shared" si="155"/>
        <v>0</v>
      </c>
      <c r="KE55" s="28">
        <v>10</v>
      </c>
      <c r="KF55" s="17">
        <f t="shared" si="156"/>
        <v>0</v>
      </c>
      <c r="KG55" s="28">
        <v>100</v>
      </c>
      <c r="KH55" s="17">
        <f t="shared" si="157"/>
        <v>0</v>
      </c>
      <c r="KI55" s="28">
        <v>30</v>
      </c>
      <c r="KJ55" s="17">
        <f t="shared" si="158"/>
        <v>0</v>
      </c>
      <c r="KK55" s="28">
        <v>120</v>
      </c>
      <c r="KL55" s="17">
        <f t="shared" si="159"/>
        <v>0</v>
      </c>
      <c r="KM55" s="28">
        <v>10</v>
      </c>
      <c r="KN55" s="17">
        <f t="shared" si="160"/>
        <v>0</v>
      </c>
      <c r="KO55" s="28">
        <v>3</v>
      </c>
      <c r="KP55" s="17">
        <f t="shared" si="161"/>
        <v>0</v>
      </c>
      <c r="KQ55" s="28">
        <v>150</v>
      </c>
      <c r="KR55" s="17">
        <f t="shared" si="162"/>
        <v>0</v>
      </c>
      <c r="KS55" s="18">
        <v>21</v>
      </c>
      <c r="KT55" s="17">
        <f t="shared" si="163"/>
        <v>0</v>
      </c>
      <c r="KU55" s="28">
        <v>100</v>
      </c>
      <c r="KV55" s="17">
        <f t="shared" si="164"/>
        <v>0</v>
      </c>
      <c r="KW55" s="28">
        <v>50</v>
      </c>
      <c r="KX55" s="17">
        <f t="shared" si="165"/>
        <v>0</v>
      </c>
      <c r="KY55" s="169">
        <v>30</v>
      </c>
      <c r="KZ55" s="17">
        <f t="shared" si="166"/>
        <v>0</v>
      </c>
      <c r="LA55" s="61">
        <f t="shared" si="167"/>
        <v>1330</v>
      </c>
      <c r="LB55" s="55">
        <f t="shared" si="168"/>
        <v>0</v>
      </c>
      <c r="LC55" s="30">
        <v>100</v>
      </c>
      <c r="LD55" s="17">
        <f t="shared" si="169"/>
        <v>0</v>
      </c>
      <c r="LE55" s="30">
        <v>20</v>
      </c>
      <c r="LF55" s="17">
        <f t="shared" si="170"/>
        <v>0</v>
      </c>
      <c r="LG55" s="30">
        <v>30</v>
      </c>
      <c r="LH55" s="17">
        <f t="shared" si="171"/>
        <v>0</v>
      </c>
      <c r="LI55" s="30">
        <v>20</v>
      </c>
      <c r="LJ55" s="17">
        <f t="shared" si="172"/>
        <v>0</v>
      </c>
      <c r="LK55" s="30">
        <v>10</v>
      </c>
      <c r="LL55" s="17">
        <f t="shared" si="173"/>
        <v>0</v>
      </c>
      <c r="LM55" s="30">
        <v>30</v>
      </c>
      <c r="LN55" s="17">
        <f t="shared" si="174"/>
        <v>0</v>
      </c>
      <c r="LO55" s="30">
        <v>20</v>
      </c>
      <c r="LP55" s="17">
        <f t="shared" si="175"/>
        <v>0</v>
      </c>
      <c r="LQ55" s="30">
        <v>10</v>
      </c>
      <c r="LR55" s="17">
        <f t="shared" si="176"/>
        <v>0</v>
      </c>
      <c r="LS55" s="30">
        <v>5</v>
      </c>
      <c r="LT55" s="17">
        <f t="shared" si="177"/>
        <v>0</v>
      </c>
      <c r="LU55" s="30"/>
      <c r="LV55" s="17">
        <f t="shared" si="178"/>
        <v>0</v>
      </c>
      <c r="LW55" s="30">
        <v>20</v>
      </c>
      <c r="LX55" s="17">
        <f t="shared" si="179"/>
        <v>0</v>
      </c>
      <c r="LY55" s="30">
        <v>10</v>
      </c>
      <c r="LZ55" s="17">
        <f t="shared" si="180"/>
        <v>0</v>
      </c>
      <c r="MA55" s="30">
        <v>2</v>
      </c>
      <c r="MB55" s="17">
        <f t="shared" si="181"/>
        <v>0</v>
      </c>
      <c r="MC55" s="30">
        <v>20</v>
      </c>
      <c r="MD55" s="17">
        <f t="shared" si="182"/>
        <v>0</v>
      </c>
      <c r="ME55" s="23">
        <f t="shared" si="183"/>
        <v>297</v>
      </c>
      <c r="MF55" s="22">
        <f t="shared" si="184"/>
        <v>0</v>
      </c>
      <c r="MG55" s="17">
        <v>40</v>
      </c>
      <c r="MH55" s="17">
        <f t="shared" si="185"/>
        <v>0</v>
      </c>
      <c r="MI55" s="55">
        <f t="shared" si="188"/>
        <v>40</v>
      </c>
      <c r="MJ55" s="55">
        <f t="shared" si="189"/>
        <v>0</v>
      </c>
      <c r="MK55" s="1">
        <v>50</v>
      </c>
      <c r="ML55" s="55">
        <f t="shared" si="186"/>
        <v>0</v>
      </c>
      <c r="MM55" s="58">
        <f t="shared" si="187"/>
        <v>6059</v>
      </c>
      <c r="MN55" s="55">
        <f t="shared" si="190"/>
        <v>0</v>
      </c>
    </row>
    <row r="56" spans="1:352" s="24" customFormat="1" ht="18">
      <c r="A56" s="17">
        <v>48</v>
      </c>
      <c r="B56" s="18" t="s">
        <v>63</v>
      </c>
      <c r="C56" s="18" t="s">
        <v>4</v>
      </c>
      <c r="D56" s="17">
        <f>'Գնման ժամանակացույց ԱՄՓՈՓ'!D52</f>
        <v>0</v>
      </c>
      <c r="E56" s="21">
        <v>0</v>
      </c>
      <c r="F56" s="17">
        <f t="shared" si="3"/>
        <v>0</v>
      </c>
      <c r="G56" s="21">
        <v>120</v>
      </c>
      <c r="H56" s="17">
        <f t="shared" si="4"/>
        <v>0</v>
      </c>
      <c r="I56" s="21">
        <v>0</v>
      </c>
      <c r="J56" s="17">
        <f t="shared" si="5"/>
        <v>0</v>
      </c>
      <c r="K56" s="21">
        <v>0</v>
      </c>
      <c r="L56" s="17">
        <f t="shared" si="6"/>
        <v>0</v>
      </c>
      <c r="M56" s="21">
        <v>60</v>
      </c>
      <c r="N56" s="17">
        <f t="shared" si="7"/>
        <v>0</v>
      </c>
      <c r="O56" s="21">
        <v>20</v>
      </c>
      <c r="P56" s="17">
        <f t="shared" si="8"/>
        <v>0</v>
      </c>
      <c r="Q56" s="21">
        <v>0</v>
      </c>
      <c r="R56" s="17">
        <f t="shared" si="9"/>
        <v>0</v>
      </c>
      <c r="S56" s="21">
        <v>20</v>
      </c>
      <c r="T56" s="17">
        <f t="shared" si="10"/>
        <v>0</v>
      </c>
      <c r="U56" s="21">
        <v>18</v>
      </c>
      <c r="V56" s="17">
        <f t="shared" si="11"/>
        <v>0</v>
      </c>
      <c r="W56" s="21">
        <v>0</v>
      </c>
      <c r="X56" s="17">
        <f t="shared" si="12"/>
        <v>0</v>
      </c>
      <c r="Y56" s="21">
        <v>0</v>
      </c>
      <c r="Z56" s="17">
        <f t="shared" si="13"/>
        <v>0</v>
      </c>
      <c r="AA56" s="21">
        <v>0</v>
      </c>
      <c r="AB56" s="17">
        <f t="shared" si="14"/>
        <v>0</v>
      </c>
      <c r="AC56" s="21">
        <v>30</v>
      </c>
      <c r="AD56" s="17">
        <f t="shared" si="15"/>
        <v>0</v>
      </c>
      <c r="AE56" s="21">
        <v>0</v>
      </c>
      <c r="AF56" s="17">
        <f t="shared" si="16"/>
        <v>0</v>
      </c>
      <c r="AG56" s="21">
        <v>5</v>
      </c>
      <c r="AH56" s="17">
        <f t="shared" si="17"/>
        <v>0</v>
      </c>
      <c r="AI56" s="21">
        <v>50</v>
      </c>
      <c r="AJ56" s="17">
        <f t="shared" si="18"/>
        <v>0</v>
      </c>
      <c r="AK56" s="21">
        <v>0</v>
      </c>
      <c r="AL56" s="17">
        <f t="shared" si="19"/>
        <v>0</v>
      </c>
      <c r="AM56" s="21">
        <v>40</v>
      </c>
      <c r="AN56" s="17">
        <f t="shared" si="20"/>
        <v>0</v>
      </c>
      <c r="AO56" s="21">
        <v>70</v>
      </c>
      <c r="AP56" s="17">
        <f t="shared" si="21"/>
        <v>0</v>
      </c>
      <c r="AQ56" s="21">
        <v>50</v>
      </c>
      <c r="AR56" s="17">
        <f t="shared" si="22"/>
        <v>0</v>
      </c>
      <c r="AS56" s="21">
        <v>0</v>
      </c>
      <c r="AT56" s="17">
        <f t="shared" si="23"/>
        <v>0</v>
      </c>
      <c r="AU56" s="54">
        <f t="shared" si="24"/>
        <v>483</v>
      </c>
      <c r="AV56" s="55">
        <f t="shared" si="25"/>
        <v>0</v>
      </c>
      <c r="AW56" s="18">
        <v>0</v>
      </c>
      <c r="AX56" s="17">
        <f t="shared" si="26"/>
        <v>0</v>
      </c>
      <c r="AY56" s="18">
        <v>10</v>
      </c>
      <c r="AZ56" s="17">
        <f t="shared" si="27"/>
        <v>0</v>
      </c>
      <c r="BA56" s="18">
        <v>20</v>
      </c>
      <c r="BB56" s="17">
        <f t="shared" si="28"/>
        <v>0</v>
      </c>
      <c r="BC56" s="18">
        <v>30</v>
      </c>
      <c r="BD56" s="17">
        <f t="shared" si="29"/>
        <v>0</v>
      </c>
      <c r="BE56" s="18">
        <v>15</v>
      </c>
      <c r="BF56" s="17">
        <f t="shared" si="30"/>
        <v>0</v>
      </c>
      <c r="BG56" s="18">
        <v>8</v>
      </c>
      <c r="BH56" s="17">
        <f t="shared" si="31"/>
        <v>0</v>
      </c>
      <c r="BI56" s="18">
        <v>35</v>
      </c>
      <c r="BJ56" s="17">
        <f t="shared" si="32"/>
        <v>0</v>
      </c>
      <c r="BK56" s="18">
        <v>0</v>
      </c>
      <c r="BL56" s="17">
        <f t="shared" si="33"/>
        <v>0</v>
      </c>
      <c r="BM56" s="18">
        <v>0</v>
      </c>
      <c r="BN56" s="17">
        <f t="shared" si="34"/>
        <v>0</v>
      </c>
      <c r="BO56" s="18">
        <v>0</v>
      </c>
      <c r="BP56" s="17">
        <f t="shared" si="35"/>
        <v>0</v>
      </c>
      <c r="BQ56" s="18">
        <v>10</v>
      </c>
      <c r="BR56" s="17">
        <f t="shared" si="36"/>
        <v>0</v>
      </c>
      <c r="BS56" s="18">
        <v>100</v>
      </c>
      <c r="BT56" s="17">
        <f t="shared" si="37"/>
        <v>0</v>
      </c>
      <c r="BU56" s="18">
        <v>1</v>
      </c>
      <c r="BV56" s="17">
        <f t="shared" si="38"/>
        <v>0</v>
      </c>
      <c r="BW56" s="55">
        <f t="shared" si="39"/>
        <v>229</v>
      </c>
      <c r="BX56" s="55">
        <f t="shared" si="40"/>
        <v>0</v>
      </c>
      <c r="BY56" s="25">
        <v>100</v>
      </c>
      <c r="BZ56" s="17">
        <f t="shared" si="41"/>
        <v>0</v>
      </c>
      <c r="CA56" s="18">
        <v>60</v>
      </c>
      <c r="CB56" s="17">
        <f t="shared" si="42"/>
        <v>0</v>
      </c>
      <c r="CC56" s="25">
        <v>0</v>
      </c>
      <c r="CD56" s="17">
        <f t="shared" si="43"/>
        <v>0</v>
      </c>
      <c r="CE56" s="25">
        <v>0</v>
      </c>
      <c r="CF56" s="17">
        <f t="shared" si="44"/>
        <v>0</v>
      </c>
      <c r="CG56" s="25">
        <v>150</v>
      </c>
      <c r="CH56" s="17">
        <f t="shared" si="45"/>
        <v>0</v>
      </c>
      <c r="CI56" s="48">
        <v>50</v>
      </c>
      <c r="CJ56" s="17">
        <f t="shared" si="46"/>
        <v>0</v>
      </c>
      <c r="CK56" s="25">
        <v>50</v>
      </c>
      <c r="CL56" s="17">
        <f t="shared" si="47"/>
        <v>0</v>
      </c>
      <c r="CM56" s="25">
        <v>30</v>
      </c>
      <c r="CN56" s="17">
        <f t="shared" si="48"/>
        <v>0</v>
      </c>
      <c r="CO56" s="25">
        <v>80</v>
      </c>
      <c r="CP56" s="17">
        <f t="shared" si="49"/>
        <v>0</v>
      </c>
      <c r="CQ56" s="25">
        <v>0</v>
      </c>
      <c r="CR56" s="17">
        <f t="shared" si="50"/>
        <v>0</v>
      </c>
      <c r="CS56" s="25">
        <v>50</v>
      </c>
      <c r="CT56" s="17">
        <f t="shared" si="51"/>
        <v>0</v>
      </c>
      <c r="CU56" s="25">
        <v>70</v>
      </c>
      <c r="CV56" s="17">
        <f t="shared" si="52"/>
        <v>0</v>
      </c>
      <c r="CW56" s="25">
        <v>50</v>
      </c>
      <c r="CX56" s="17">
        <f t="shared" si="53"/>
        <v>0</v>
      </c>
      <c r="CY56" s="18">
        <v>0</v>
      </c>
      <c r="CZ56" s="17">
        <f t="shared" si="54"/>
        <v>0</v>
      </c>
      <c r="DA56" s="25">
        <v>100</v>
      </c>
      <c r="DB56" s="17">
        <f t="shared" si="55"/>
        <v>0</v>
      </c>
      <c r="DC56" s="25">
        <v>30</v>
      </c>
      <c r="DD56" s="17">
        <f t="shared" si="56"/>
        <v>0</v>
      </c>
      <c r="DE56" s="23">
        <f t="shared" si="57"/>
        <v>820</v>
      </c>
      <c r="DF56" s="22">
        <f t="shared" si="58"/>
        <v>0</v>
      </c>
      <c r="DG56" s="9">
        <v>9</v>
      </c>
      <c r="DH56" s="17">
        <f t="shared" si="59"/>
        <v>0</v>
      </c>
      <c r="DI56" s="9">
        <v>14</v>
      </c>
      <c r="DJ56" s="17">
        <f t="shared" si="60"/>
        <v>0</v>
      </c>
      <c r="DK56" s="9">
        <v>7</v>
      </c>
      <c r="DL56" s="17">
        <f t="shared" si="61"/>
        <v>0</v>
      </c>
      <c r="DM56" s="9">
        <v>9</v>
      </c>
      <c r="DN56" s="17">
        <f t="shared" si="62"/>
        <v>0</v>
      </c>
      <c r="DO56" s="9">
        <v>12</v>
      </c>
      <c r="DP56" s="17">
        <f t="shared" si="63"/>
        <v>0</v>
      </c>
      <c r="DQ56" s="9">
        <v>12</v>
      </c>
      <c r="DR56" s="17">
        <f t="shared" si="64"/>
        <v>0</v>
      </c>
      <c r="DS56" s="9">
        <v>7</v>
      </c>
      <c r="DT56" s="17">
        <f t="shared" si="65"/>
        <v>0</v>
      </c>
      <c r="DU56" s="55">
        <f t="shared" si="66"/>
        <v>70</v>
      </c>
      <c r="DV56" s="59">
        <f t="shared" si="67"/>
        <v>0</v>
      </c>
      <c r="DW56" s="18">
        <v>0</v>
      </c>
      <c r="DX56" s="17">
        <f t="shared" si="68"/>
        <v>0</v>
      </c>
      <c r="DY56" s="18">
        <v>0</v>
      </c>
      <c r="DZ56" s="17">
        <f t="shared" si="69"/>
        <v>0</v>
      </c>
      <c r="EA56" s="18">
        <v>15</v>
      </c>
      <c r="EB56" s="17">
        <f t="shared" si="70"/>
        <v>0</v>
      </c>
      <c r="EC56" s="18">
        <v>0</v>
      </c>
      <c r="ED56" s="17">
        <f t="shared" si="71"/>
        <v>0</v>
      </c>
      <c r="EE56" s="18">
        <v>0</v>
      </c>
      <c r="EF56" s="17">
        <f t="shared" si="72"/>
        <v>0</v>
      </c>
      <c r="EG56" s="55">
        <f t="shared" si="73"/>
        <v>15</v>
      </c>
      <c r="EH56" s="55">
        <f t="shared" si="74"/>
        <v>0</v>
      </c>
      <c r="EI56" s="46">
        <v>20</v>
      </c>
      <c r="EJ56" s="17">
        <f t="shared" si="75"/>
        <v>0</v>
      </c>
      <c r="EK56" s="46"/>
      <c r="EL56" s="17">
        <f t="shared" si="76"/>
        <v>0</v>
      </c>
      <c r="EM56" s="46">
        <v>60</v>
      </c>
      <c r="EN56" s="17">
        <f t="shared" si="77"/>
        <v>0</v>
      </c>
      <c r="EO56" s="46">
        <v>100</v>
      </c>
      <c r="EP56" s="17">
        <f t="shared" si="78"/>
        <v>0</v>
      </c>
      <c r="EQ56" s="46">
        <v>40</v>
      </c>
      <c r="ER56" s="17">
        <f t="shared" si="79"/>
        <v>0</v>
      </c>
      <c r="ES56" s="46">
        <v>140</v>
      </c>
      <c r="ET56" s="17">
        <f t="shared" si="80"/>
        <v>0</v>
      </c>
      <c r="EU56" s="46">
        <v>50</v>
      </c>
      <c r="EV56" s="17">
        <f t="shared" si="81"/>
        <v>0</v>
      </c>
      <c r="EW56" s="46">
        <v>100</v>
      </c>
      <c r="EX56" s="17">
        <f t="shared" si="82"/>
        <v>0</v>
      </c>
      <c r="EY56" s="46">
        <v>100</v>
      </c>
      <c r="EZ56" s="17">
        <f t="shared" si="83"/>
        <v>0</v>
      </c>
      <c r="FA56" s="46">
        <v>20</v>
      </c>
      <c r="FB56" s="17">
        <f t="shared" si="84"/>
        <v>0</v>
      </c>
      <c r="FC56" s="46">
        <v>10</v>
      </c>
      <c r="FD56" s="17">
        <f t="shared" si="85"/>
        <v>0</v>
      </c>
      <c r="FE56" s="46">
        <v>10</v>
      </c>
      <c r="FF56" s="17">
        <f t="shared" si="86"/>
        <v>0</v>
      </c>
      <c r="FG56" s="55">
        <f t="shared" si="87"/>
        <v>650</v>
      </c>
      <c r="FH56" s="55">
        <f t="shared" si="88"/>
        <v>0</v>
      </c>
      <c r="FI56" s="18">
        <v>50</v>
      </c>
      <c r="FJ56" s="17">
        <f t="shared" si="89"/>
        <v>0</v>
      </c>
      <c r="FK56" s="27">
        <v>350</v>
      </c>
      <c r="FL56" s="17">
        <f t="shared" si="90"/>
        <v>0</v>
      </c>
      <c r="FM56" s="18">
        <v>200</v>
      </c>
      <c r="FN56" s="17">
        <f t="shared" si="91"/>
        <v>0</v>
      </c>
      <c r="FO56" s="18">
        <v>50</v>
      </c>
      <c r="FP56" s="17">
        <f t="shared" si="92"/>
        <v>0</v>
      </c>
      <c r="FQ56" s="18">
        <v>50</v>
      </c>
      <c r="FR56" s="17">
        <f t="shared" si="93"/>
        <v>0</v>
      </c>
      <c r="FS56" s="17">
        <v>30</v>
      </c>
      <c r="FT56" s="17">
        <f t="shared" si="94"/>
        <v>0</v>
      </c>
      <c r="FU56" s="18">
        <v>50</v>
      </c>
      <c r="FV56" s="17">
        <f t="shared" si="95"/>
        <v>0</v>
      </c>
      <c r="FW56" s="17">
        <v>70</v>
      </c>
      <c r="FX56" s="17">
        <f t="shared" si="96"/>
        <v>0</v>
      </c>
      <c r="FY56" s="18">
        <v>40</v>
      </c>
      <c r="FZ56" s="17">
        <f t="shared" si="97"/>
        <v>0</v>
      </c>
      <c r="GA56" s="18">
        <v>10</v>
      </c>
      <c r="GB56" s="17">
        <f t="shared" si="98"/>
        <v>0</v>
      </c>
      <c r="GC56" s="18">
        <v>100</v>
      </c>
      <c r="GD56" s="17">
        <f t="shared" si="99"/>
        <v>0</v>
      </c>
      <c r="GE56" s="18">
        <v>15</v>
      </c>
      <c r="GF56" s="17">
        <f t="shared" si="100"/>
        <v>0</v>
      </c>
      <c r="GG56" s="18">
        <v>50</v>
      </c>
      <c r="GH56" s="17">
        <f t="shared" si="101"/>
        <v>0</v>
      </c>
      <c r="GI56" s="18">
        <v>0</v>
      </c>
      <c r="GJ56" s="17">
        <f t="shared" si="102"/>
        <v>0</v>
      </c>
      <c r="GK56" s="17">
        <v>50</v>
      </c>
      <c r="GL56" s="17">
        <f t="shared" si="103"/>
        <v>0</v>
      </c>
      <c r="GM56" s="27">
        <v>500</v>
      </c>
      <c r="GN56" s="17">
        <f t="shared" si="104"/>
        <v>0</v>
      </c>
      <c r="GO56" s="18">
        <v>0</v>
      </c>
      <c r="GP56" s="17">
        <f t="shared" si="105"/>
        <v>0</v>
      </c>
      <c r="GQ56" s="17">
        <v>100</v>
      </c>
      <c r="GR56" s="17">
        <f t="shared" si="106"/>
        <v>0</v>
      </c>
      <c r="GS56" s="18">
        <v>40</v>
      </c>
      <c r="GT56" s="17">
        <f t="shared" si="107"/>
        <v>0</v>
      </c>
      <c r="GU56" s="18">
        <v>0</v>
      </c>
      <c r="GV56" s="17">
        <f t="shared" si="108"/>
        <v>0</v>
      </c>
      <c r="GW56" s="18">
        <v>0</v>
      </c>
      <c r="GX56" s="17">
        <f t="shared" si="109"/>
        <v>0</v>
      </c>
      <c r="GY56" s="17">
        <v>25</v>
      </c>
      <c r="GZ56" s="17">
        <f t="shared" si="110"/>
        <v>0</v>
      </c>
      <c r="HA56" s="55">
        <f t="shared" si="111"/>
        <v>1780</v>
      </c>
      <c r="HB56" s="55">
        <f t="shared" si="112"/>
        <v>0</v>
      </c>
      <c r="HC56" s="28">
        <v>20</v>
      </c>
      <c r="HD56" s="17">
        <f t="shared" si="113"/>
        <v>0</v>
      </c>
      <c r="HE56" s="28">
        <v>0</v>
      </c>
      <c r="HF56" s="17">
        <f t="shared" si="114"/>
        <v>0</v>
      </c>
      <c r="HG56" s="28">
        <v>15</v>
      </c>
      <c r="HH56" s="17">
        <f t="shared" si="115"/>
        <v>0</v>
      </c>
      <c r="HI56" s="28">
        <v>80</v>
      </c>
      <c r="HJ56" s="17">
        <f t="shared" si="116"/>
        <v>0</v>
      </c>
      <c r="HK56" s="28">
        <v>10</v>
      </c>
      <c r="HL56" s="17">
        <f t="shared" si="117"/>
        <v>0</v>
      </c>
      <c r="HM56" s="28">
        <v>150</v>
      </c>
      <c r="HN56" s="17">
        <f t="shared" si="118"/>
        <v>0</v>
      </c>
      <c r="HO56" s="28">
        <v>0</v>
      </c>
      <c r="HP56" s="17">
        <f t="shared" si="119"/>
        <v>0</v>
      </c>
      <c r="HQ56" s="28">
        <v>30</v>
      </c>
      <c r="HR56" s="17">
        <f t="shared" si="120"/>
        <v>0</v>
      </c>
      <c r="HS56" s="28">
        <v>0</v>
      </c>
      <c r="HT56" s="17">
        <f t="shared" si="121"/>
        <v>0</v>
      </c>
      <c r="HU56" s="28">
        <v>0</v>
      </c>
      <c r="HV56" s="17">
        <f t="shared" si="122"/>
        <v>0</v>
      </c>
      <c r="HW56" s="28">
        <v>60</v>
      </c>
      <c r="HX56" s="17">
        <f t="shared" si="123"/>
        <v>0</v>
      </c>
      <c r="HY56" s="28">
        <v>200</v>
      </c>
      <c r="HZ56" s="17">
        <f t="shared" si="124"/>
        <v>0</v>
      </c>
      <c r="IA56" s="28">
        <v>0</v>
      </c>
      <c r="IB56" s="17">
        <f t="shared" si="125"/>
        <v>0</v>
      </c>
      <c r="IC56" s="28">
        <v>0</v>
      </c>
      <c r="ID56" s="17">
        <f t="shared" si="126"/>
        <v>0</v>
      </c>
      <c r="IE56" s="28">
        <v>0</v>
      </c>
      <c r="IF56" s="17">
        <f t="shared" si="127"/>
        <v>0</v>
      </c>
      <c r="IG56" s="28">
        <v>50</v>
      </c>
      <c r="IH56" s="17">
        <f t="shared" si="128"/>
        <v>0</v>
      </c>
      <c r="II56" s="28">
        <v>0</v>
      </c>
      <c r="IJ56" s="17">
        <f t="shared" si="129"/>
        <v>0</v>
      </c>
      <c r="IK56" s="28">
        <v>0</v>
      </c>
      <c r="IL56" s="17">
        <f t="shared" si="130"/>
        <v>0</v>
      </c>
      <c r="IM56" s="28">
        <v>0</v>
      </c>
      <c r="IN56" s="17">
        <f t="shared" si="131"/>
        <v>0</v>
      </c>
      <c r="IO56" s="28">
        <v>80</v>
      </c>
      <c r="IP56" s="17">
        <f t="shared" si="132"/>
        <v>0</v>
      </c>
      <c r="IQ56" s="28">
        <v>0</v>
      </c>
      <c r="IR56" s="17">
        <f t="shared" si="133"/>
        <v>0</v>
      </c>
      <c r="IS56" s="28">
        <v>0</v>
      </c>
      <c r="IT56" s="17">
        <f t="shared" si="134"/>
        <v>0</v>
      </c>
      <c r="IU56" s="55">
        <f t="shared" si="135"/>
        <v>695</v>
      </c>
      <c r="IV56" s="55">
        <f t="shared" si="136"/>
        <v>0</v>
      </c>
      <c r="IW56" s="18">
        <v>0</v>
      </c>
      <c r="IX56" s="17">
        <f t="shared" si="137"/>
        <v>0</v>
      </c>
      <c r="IY56" s="18">
        <v>0</v>
      </c>
      <c r="IZ56" s="17">
        <f t="shared" si="138"/>
        <v>0</v>
      </c>
      <c r="JA56" s="18">
        <v>0</v>
      </c>
      <c r="JB56" s="17">
        <f t="shared" si="139"/>
        <v>0</v>
      </c>
      <c r="JC56" s="18">
        <v>0</v>
      </c>
      <c r="JD56" s="17">
        <f t="shared" si="140"/>
        <v>0</v>
      </c>
      <c r="JE56" s="55">
        <f t="shared" si="141"/>
        <v>0</v>
      </c>
      <c r="JF56" s="55">
        <f t="shared" si="142"/>
        <v>0</v>
      </c>
      <c r="JG56" s="18">
        <v>0</v>
      </c>
      <c r="JH56" s="17">
        <f t="shared" si="143"/>
        <v>0</v>
      </c>
      <c r="JI56" s="55">
        <f t="shared" si="144"/>
        <v>0</v>
      </c>
      <c r="JJ56" s="55">
        <f t="shared" si="145"/>
        <v>0</v>
      </c>
      <c r="JK56" s="28">
        <v>150</v>
      </c>
      <c r="JL56" s="17">
        <f t="shared" si="146"/>
        <v>0</v>
      </c>
      <c r="JM56" s="28">
        <v>0</v>
      </c>
      <c r="JN56" s="17">
        <f t="shared" si="147"/>
        <v>0</v>
      </c>
      <c r="JO56" s="171">
        <v>30</v>
      </c>
      <c r="JP56" s="17">
        <f t="shared" si="148"/>
        <v>0</v>
      </c>
      <c r="JQ56" s="28">
        <v>40</v>
      </c>
      <c r="JR56" s="17">
        <f t="shared" si="149"/>
        <v>0</v>
      </c>
      <c r="JS56" s="18">
        <v>30</v>
      </c>
      <c r="JT56" s="17">
        <f t="shared" si="150"/>
        <v>0</v>
      </c>
      <c r="JU56" s="28">
        <v>150</v>
      </c>
      <c r="JV56" s="17">
        <f t="shared" si="151"/>
        <v>0</v>
      </c>
      <c r="JW56" s="28">
        <v>100</v>
      </c>
      <c r="JX56" s="17">
        <f t="shared" si="152"/>
        <v>0</v>
      </c>
      <c r="JY56" s="29">
        <f>'[1]ՍՆՆԴԻ ՑՈՒՑԱԿ'!$H$69</f>
        <v>264</v>
      </c>
      <c r="JZ56" s="17">
        <f t="shared" si="153"/>
        <v>0</v>
      </c>
      <c r="KA56" s="28">
        <v>10</v>
      </c>
      <c r="KB56" s="17">
        <f t="shared" si="154"/>
        <v>0</v>
      </c>
      <c r="KC56" s="28">
        <v>100</v>
      </c>
      <c r="KD56" s="17">
        <f t="shared" si="155"/>
        <v>0</v>
      </c>
      <c r="KE56" s="28">
        <v>0</v>
      </c>
      <c r="KF56" s="17">
        <f t="shared" si="156"/>
        <v>0</v>
      </c>
      <c r="KG56" s="28">
        <v>100</v>
      </c>
      <c r="KH56" s="17">
        <f t="shared" si="157"/>
        <v>0</v>
      </c>
      <c r="KI56" s="28">
        <v>40</v>
      </c>
      <c r="KJ56" s="17">
        <f t="shared" si="158"/>
        <v>0</v>
      </c>
      <c r="KK56" s="28">
        <v>100</v>
      </c>
      <c r="KL56" s="17">
        <f t="shared" si="159"/>
        <v>0</v>
      </c>
      <c r="KM56" s="28">
        <v>0</v>
      </c>
      <c r="KN56" s="17">
        <f t="shared" si="160"/>
        <v>0</v>
      </c>
      <c r="KO56" s="28">
        <v>0</v>
      </c>
      <c r="KP56" s="17">
        <f t="shared" si="161"/>
        <v>0</v>
      </c>
      <c r="KQ56" s="28">
        <v>150</v>
      </c>
      <c r="KR56" s="17">
        <f t="shared" si="162"/>
        <v>0</v>
      </c>
      <c r="KS56" s="18">
        <v>100</v>
      </c>
      <c r="KT56" s="17">
        <f t="shared" si="163"/>
        <v>0</v>
      </c>
      <c r="KU56" s="28">
        <v>200</v>
      </c>
      <c r="KV56" s="17">
        <f t="shared" si="164"/>
        <v>0</v>
      </c>
      <c r="KW56" s="28">
        <v>50</v>
      </c>
      <c r="KX56" s="17">
        <f t="shared" si="165"/>
        <v>0</v>
      </c>
      <c r="KY56" s="169">
        <v>240</v>
      </c>
      <c r="KZ56" s="17">
        <f t="shared" si="166"/>
        <v>0</v>
      </c>
      <c r="LA56" s="61">
        <f t="shared" si="167"/>
        <v>1854</v>
      </c>
      <c r="LB56" s="55">
        <f t="shared" si="168"/>
        <v>0</v>
      </c>
      <c r="LC56" s="30">
        <v>100</v>
      </c>
      <c r="LD56" s="17">
        <f t="shared" si="169"/>
        <v>0</v>
      </c>
      <c r="LE56" s="30">
        <v>0</v>
      </c>
      <c r="LF56" s="17">
        <f t="shared" si="170"/>
        <v>0</v>
      </c>
      <c r="LG56" s="30">
        <v>20</v>
      </c>
      <c r="LH56" s="17">
        <f t="shared" si="171"/>
        <v>0</v>
      </c>
      <c r="LI56" s="30">
        <v>70</v>
      </c>
      <c r="LJ56" s="17">
        <f t="shared" si="172"/>
        <v>0</v>
      </c>
      <c r="LK56" s="30">
        <v>0</v>
      </c>
      <c r="LL56" s="17">
        <f t="shared" si="173"/>
        <v>0</v>
      </c>
      <c r="LM56" s="30">
        <v>30</v>
      </c>
      <c r="LN56" s="17">
        <f t="shared" si="174"/>
        <v>0</v>
      </c>
      <c r="LO56" s="30">
        <v>20</v>
      </c>
      <c r="LP56" s="17">
        <f t="shared" si="175"/>
        <v>0</v>
      </c>
      <c r="LQ56" s="30">
        <v>50</v>
      </c>
      <c r="LR56" s="17">
        <f t="shared" si="176"/>
        <v>0</v>
      </c>
      <c r="LS56" s="30">
        <v>30</v>
      </c>
      <c r="LT56" s="17">
        <f t="shared" si="177"/>
        <v>0</v>
      </c>
      <c r="LU56" s="30">
        <v>0</v>
      </c>
      <c r="LV56" s="17">
        <f t="shared" si="178"/>
        <v>0</v>
      </c>
      <c r="LW56" s="30">
        <v>35</v>
      </c>
      <c r="LX56" s="17">
        <f t="shared" si="179"/>
        <v>0</v>
      </c>
      <c r="LY56" s="30">
        <v>30</v>
      </c>
      <c r="LZ56" s="17">
        <f t="shared" si="180"/>
        <v>0</v>
      </c>
      <c r="MA56" s="30">
        <v>5</v>
      </c>
      <c r="MB56" s="17">
        <f t="shared" si="181"/>
        <v>0</v>
      </c>
      <c r="MC56" s="30">
        <v>30</v>
      </c>
      <c r="MD56" s="17">
        <f t="shared" si="182"/>
        <v>0</v>
      </c>
      <c r="ME56" s="23">
        <f t="shared" si="183"/>
        <v>420</v>
      </c>
      <c r="MF56" s="22">
        <f t="shared" si="184"/>
        <v>0</v>
      </c>
      <c r="MG56" s="17">
        <v>40</v>
      </c>
      <c r="MH56" s="17">
        <f t="shared" si="185"/>
        <v>0</v>
      </c>
      <c r="MI56" s="55">
        <f t="shared" si="188"/>
        <v>40</v>
      </c>
      <c r="MJ56" s="55">
        <f t="shared" si="189"/>
        <v>0</v>
      </c>
      <c r="MK56" s="1">
        <v>180</v>
      </c>
      <c r="ML56" s="55">
        <f t="shared" si="186"/>
        <v>0</v>
      </c>
      <c r="MM56" s="58">
        <f t="shared" si="187"/>
        <v>7236</v>
      </c>
      <c r="MN56" s="55">
        <f t="shared" si="190"/>
        <v>0</v>
      </c>
    </row>
    <row r="57" spans="1:352" s="24" customFormat="1" ht="18">
      <c r="A57" s="17">
        <v>49</v>
      </c>
      <c r="B57" s="18" t="s">
        <v>64</v>
      </c>
      <c r="C57" s="18" t="s">
        <v>4</v>
      </c>
      <c r="D57" s="17">
        <f>'Գնման ժամանակացույց ԱՄՓՈՓ'!D53</f>
        <v>0</v>
      </c>
      <c r="E57" s="21">
        <v>150</v>
      </c>
      <c r="F57" s="17">
        <f t="shared" si="3"/>
        <v>0</v>
      </c>
      <c r="G57" s="21">
        <v>0</v>
      </c>
      <c r="H57" s="17">
        <f t="shared" si="4"/>
        <v>0</v>
      </c>
      <c r="I57" s="21">
        <v>0</v>
      </c>
      <c r="J57" s="17">
        <f t="shared" si="5"/>
        <v>0</v>
      </c>
      <c r="K57" s="21">
        <v>0</v>
      </c>
      <c r="L57" s="17">
        <f t="shared" si="6"/>
        <v>0</v>
      </c>
      <c r="M57" s="21">
        <v>150</v>
      </c>
      <c r="N57" s="17">
        <f t="shared" si="7"/>
        <v>0</v>
      </c>
      <c r="O57" s="21">
        <v>80</v>
      </c>
      <c r="P57" s="17">
        <f t="shared" si="8"/>
        <v>0</v>
      </c>
      <c r="Q57" s="21">
        <v>300</v>
      </c>
      <c r="R57" s="17">
        <f t="shared" si="9"/>
        <v>0</v>
      </c>
      <c r="S57" s="21">
        <v>200</v>
      </c>
      <c r="T57" s="17">
        <f t="shared" si="10"/>
        <v>0</v>
      </c>
      <c r="U57" s="21">
        <v>0</v>
      </c>
      <c r="V57" s="17">
        <f t="shared" si="11"/>
        <v>0</v>
      </c>
      <c r="W57" s="21">
        <v>100</v>
      </c>
      <c r="X57" s="17">
        <f t="shared" si="12"/>
        <v>0</v>
      </c>
      <c r="Y57" s="21">
        <v>0</v>
      </c>
      <c r="Z57" s="17">
        <f t="shared" si="13"/>
        <v>0</v>
      </c>
      <c r="AA57" s="21">
        <v>0</v>
      </c>
      <c r="AB57" s="17">
        <f t="shared" si="14"/>
        <v>0</v>
      </c>
      <c r="AC57" s="21">
        <v>100</v>
      </c>
      <c r="AD57" s="17">
        <f t="shared" si="15"/>
        <v>0</v>
      </c>
      <c r="AE57" s="21">
        <v>0</v>
      </c>
      <c r="AF57" s="17">
        <f t="shared" si="16"/>
        <v>0</v>
      </c>
      <c r="AG57" s="21">
        <v>0</v>
      </c>
      <c r="AH57" s="17">
        <f t="shared" si="17"/>
        <v>0</v>
      </c>
      <c r="AI57" s="21">
        <v>0</v>
      </c>
      <c r="AJ57" s="17">
        <f t="shared" si="18"/>
        <v>0</v>
      </c>
      <c r="AK57" s="21">
        <v>0</v>
      </c>
      <c r="AL57" s="17">
        <f t="shared" si="19"/>
        <v>0</v>
      </c>
      <c r="AM57" s="21">
        <v>0</v>
      </c>
      <c r="AN57" s="17">
        <f t="shared" si="20"/>
        <v>0</v>
      </c>
      <c r="AO57" s="21">
        <v>50</v>
      </c>
      <c r="AP57" s="17">
        <f t="shared" si="21"/>
        <v>0</v>
      </c>
      <c r="AQ57" s="21">
        <v>0</v>
      </c>
      <c r="AR57" s="17">
        <f t="shared" si="22"/>
        <v>0</v>
      </c>
      <c r="AS57" s="21">
        <v>0</v>
      </c>
      <c r="AT57" s="17">
        <f t="shared" si="23"/>
        <v>0</v>
      </c>
      <c r="AU57" s="54">
        <f t="shared" si="24"/>
        <v>1130</v>
      </c>
      <c r="AV57" s="55">
        <f t="shared" si="25"/>
        <v>0</v>
      </c>
      <c r="AW57" s="18">
        <v>0</v>
      </c>
      <c r="AX57" s="17">
        <f t="shared" si="26"/>
        <v>0</v>
      </c>
      <c r="AY57" s="18">
        <v>0</v>
      </c>
      <c r="AZ57" s="17">
        <f t="shared" si="27"/>
        <v>0</v>
      </c>
      <c r="BA57" s="18">
        <v>30</v>
      </c>
      <c r="BB57" s="17">
        <f t="shared" si="28"/>
        <v>0</v>
      </c>
      <c r="BC57" s="18">
        <v>100</v>
      </c>
      <c r="BD57" s="17">
        <f t="shared" si="29"/>
        <v>0</v>
      </c>
      <c r="BE57" s="18">
        <v>0</v>
      </c>
      <c r="BF57" s="17">
        <f t="shared" si="30"/>
        <v>0</v>
      </c>
      <c r="BG57" s="18">
        <v>0</v>
      </c>
      <c r="BH57" s="17">
        <f t="shared" si="31"/>
        <v>0</v>
      </c>
      <c r="BI57" s="18">
        <v>80</v>
      </c>
      <c r="BJ57" s="17">
        <f t="shared" si="32"/>
        <v>0</v>
      </c>
      <c r="BK57" s="18">
        <v>0</v>
      </c>
      <c r="BL57" s="17">
        <f t="shared" si="33"/>
        <v>0</v>
      </c>
      <c r="BM57" s="18">
        <v>0</v>
      </c>
      <c r="BN57" s="17">
        <f t="shared" si="34"/>
        <v>0</v>
      </c>
      <c r="BO57" s="18">
        <v>0</v>
      </c>
      <c r="BP57" s="17">
        <f t="shared" si="35"/>
        <v>0</v>
      </c>
      <c r="BQ57" s="18">
        <v>90</v>
      </c>
      <c r="BR57" s="17">
        <f t="shared" si="36"/>
        <v>0</v>
      </c>
      <c r="BS57" s="18">
        <v>0</v>
      </c>
      <c r="BT57" s="17">
        <f t="shared" si="37"/>
        <v>0</v>
      </c>
      <c r="BU57" s="18">
        <v>1</v>
      </c>
      <c r="BV57" s="17">
        <f t="shared" si="38"/>
        <v>0</v>
      </c>
      <c r="BW57" s="55">
        <f t="shared" si="39"/>
        <v>301</v>
      </c>
      <c r="BX57" s="55">
        <f t="shared" si="40"/>
        <v>0</v>
      </c>
      <c r="BY57" s="25">
        <v>0</v>
      </c>
      <c r="BZ57" s="17">
        <f t="shared" si="41"/>
        <v>0</v>
      </c>
      <c r="CA57" s="18">
        <v>0</v>
      </c>
      <c r="CB57" s="17">
        <f t="shared" si="42"/>
        <v>0</v>
      </c>
      <c r="CC57" s="25">
        <v>0</v>
      </c>
      <c r="CD57" s="17">
        <f t="shared" si="43"/>
        <v>0</v>
      </c>
      <c r="CE57" s="25">
        <v>0</v>
      </c>
      <c r="CF57" s="17">
        <f t="shared" si="44"/>
        <v>0</v>
      </c>
      <c r="CG57" s="25">
        <v>0</v>
      </c>
      <c r="CH57" s="17">
        <f t="shared" si="45"/>
        <v>0</v>
      </c>
      <c r="CI57" s="48">
        <v>0</v>
      </c>
      <c r="CJ57" s="17">
        <f t="shared" si="46"/>
        <v>0</v>
      </c>
      <c r="CK57" s="25">
        <v>0</v>
      </c>
      <c r="CL57" s="17">
        <f t="shared" si="47"/>
        <v>0</v>
      </c>
      <c r="CM57" s="25">
        <v>0</v>
      </c>
      <c r="CN57" s="17">
        <f t="shared" si="48"/>
        <v>0</v>
      </c>
      <c r="CO57" s="25">
        <v>0</v>
      </c>
      <c r="CP57" s="17">
        <f t="shared" si="49"/>
        <v>0</v>
      </c>
      <c r="CQ57" s="25">
        <v>0</v>
      </c>
      <c r="CR57" s="17">
        <f t="shared" si="50"/>
        <v>0</v>
      </c>
      <c r="CS57" s="25">
        <v>0</v>
      </c>
      <c r="CT57" s="17">
        <f t="shared" si="51"/>
        <v>0</v>
      </c>
      <c r="CU57" s="25">
        <v>0</v>
      </c>
      <c r="CV57" s="17">
        <f t="shared" si="52"/>
        <v>0</v>
      </c>
      <c r="CW57" s="25">
        <v>0</v>
      </c>
      <c r="CX57" s="17">
        <f t="shared" si="53"/>
        <v>0</v>
      </c>
      <c r="CY57" s="18">
        <v>0</v>
      </c>
      <c r="CZ57" s="17">
        <f t="shared" si="54"/>
        <v>0</v>
      </c>
      <c r="DA57" s="25">
        <v>0</v>
      </c>
      <c r="DB57" s="17">
        <f t="shared" si="55"/>
        <v>0</v>
      </c>
      <c r="DC57" s="25">
        <v>0</v>
      </c>
      <c r="DD57" s="17">
        <f t="shared" si="56"/>
        <v>0</v>
      </c>
      <c r="DE57" s="23">
        <f t="shared" si="57"/>
        <v>0</v>
      </c>
      <c r="DF57" s="22">
        <f t="shared" si="58"/>
        <v>0</v>
      </c>
      <c r="DG57" s="9">
        <v>0</v>
      </c>
      <c r="DH57" s="17">
        <f t="shared" si="59"/>
        <v>0</v>
      </c>
      <c r="DI57" s="9">
        <v>0</v>
      </c>
      <c r="DJ57" s="17">
        <f t="shared" si="60"/>
        <v>0</v>
      </c>
      <c r="DK57" s="9">
        <v>0</v>
      </c>
      <c r="DL57" s="17">
        <f t="shared" si="61"/>
        <v>0</v>
      </c>
      <c r="DM57" s="9">
        <v>0</v>
      </c>
      <c r="DN57" s="17">
        <f t="shared" si="62"/>
        <v>0</v>
      </c>
      <c r="DO57" s="9">
        <v>0</v>
      </c>
      <c r="DP57" s="17">
        <f t="shared" si="63"/>
        <v>0</v>
      </c>
      <c r="DQ57" s="9">
        <v>0</v>
      </c>
      <c r="DR57" s="17">
        <f t="shared" si="64"/>
        <v>0</v>
      </c>
      <c r="DS57" s="9">
        <v>0</v>
      </c>
      <c r="DT57" s="17">
        <f t="shared" si="65"/>
        <v>0</v>
      </c>
      <c r="DU57" s="55">
        <f t="shared" si="66"/>
        <v>0</v>
      </c>
      <c r="DV57" s="59">
        <f t="shared" si="67"/>
        <v>0</v>
      </c>
      <c r="DW57" s="18">
        <v>0</v>
      </c>
      <c r="DX57" s="17">
        <f t="shared" si="68"/>
        <v>0</v>
      </c>
      <c r="DY57" s="18">
        <v>0</v>
      </c>
      <c r="DZ57" s="17">
        <f t="shared" si="69"/>
        <v>0</v>
      </c>
      <c r="EA57" s="18">
        <v>15</v>
      </c>
      <c r="EB57" s="17">
        <f t="shared" si="70"/>
        <v>0</v>
      </c>
      <c r="EC57" s="18">
        <v>0</v>
      </c>
      <c r="ED57" s="17">
        <f t="shared" si="71"/>
        <v>0</v>
      </c>
      <c r="EE57" s="18">
        <v>0</v>
      </c>
      <c r="EF57" s="17">
        <f t="shared" si="72"/>
        <v>0</v>
      </c>
      <c r="EG57" s="55">
        <f t="shared" si="73"/>
        <v>15</v>
      </c>
      <c r="EH57" s="55">
        <f t="shared" si="74"/>
        <v>0</v>
      </c>
      <c r="EI57" s="46"/>
      <c r="EJ57" s="17">
        <f t="shared" si="75"/>
        <v>0</v>
      </c>
      <c r="EK57" s="46"/>
      <c r="EL57" s="17">
        <f t="shared" si="76"/>
        <v>0</v>
      </c>
      <c r="EM57" s="46"/>
      <c r="EN57" s="17">
        <f t="shared" si="77"/>
        <v>0</v>
      </c>
      <c r="EO57" s="46"/>
      <c r="EP57" s="17">
        <f t="shared" si="78"/>
        <v>0</v>
      </c>
      <c r="EQ57" s="46"/>
      <c r="ER57" s="17">
        <f t="shared" si="79"/>
        <v>0</v>
      </c>
      <c r="ES57" s="46"/>
      <c r="ET57" s="17">
        <f t="shared" si="80"/>
        <v>0</v>
      </c>
      <c r="EU57" s="46"/>
      <c r="EV57" s="17">
        <f t="shared" si="81"/>
        <v>0</v>
      </c>
      <c r="EW57" s="46"/>
      <c r="EX57" s="17">
        <f t="shared" si="82"/>
        <v>0</v>
      </c>
      <c r="EY57" s="46"/>
      <c r="EZ57" s="17">
        <f t="shared" si="83"/>
        <v>0</v>
      </c>
      <c r="FA57" s="46"/>
      <c r="FB57" s="17">
        <f t="shared" si="84"/>
        <v>0</v>
      </c>
      <c r="FC57" s="46"/>
      <c r="FD57" s="17">
        <f t="shared" si="85"/>
        <v>0</v>
      </c>
      <c r="FE57" s="46"/>
      <c r="FF57" s="17">
        <f t="shared" si="86"/>
        <v>0</v>
      </c>
      <c r="FG57" s="55">
        <f t="shared" si="87"/>
        <v>0</v>
      </c>
      <c r="FH57" s="55">
        <f t="shared" si="88"/>
        <v>0</v>
      </c>
      <c r="FI57" s="18">
        <v>150</v>
      </c>
      <c r="FJ57" s="17">
        <f t="shared" si="89"/>
        <v>0</v>
      </c>
      <c r="FK57" s="27">
        <v>0</v>
      </c>
      <c r="FL57" s="17">
        <f t="shared" si="90"/>
        <v>0</v>
      </c>
      <c r="FM57" s="18">
        <v>300</v>
      </c>
      <c r="FN57" s="17">
        <f t="shared" si="91"/>
        <v>0</v>
      </c>
      <c r="FO57" s="18">
        <v>50</v>
      </c>
      <c r="FP57" s="17">
        <f t="shared" si="92"/>
        <v>0</v>
      </c>
      <c r="FQ57" s="18">
        <v>150</v>
      </c>
      <c r="FR57" s="17">
        <f t="shared" si="93"/>
        <v>0</v>
      </c>
      <c r="FS57" s="22">
        <v>150</v>
      </c>
      <c r="FT57" s="17">
        <f t="shared" si="94"/>
        <v>0</v>
      </c>
      <c r="FU57" s="18">
        <v>50</v>
      </c>
      <c r="FV57" s="17">
        <f t="shared" si="95"/>
        <v>0</v>
      </c>
      <c r="FW57" s="17">
        <v>0</v>
      </c>
      <c r="FX57" s="17">
        <f t="shared" si="96"/>
        <v>0</v>
      </c>
      <c r="FY57" s="18">
        <v>100</v>
      </c>
      <c r="FZ57" s="17">
        <f t="shared" si="97"/>
        <v>0</v>
      </c>
      <c r="GA57" s="18">
        <v>40</v>
      </c>
      <c r="GB57" s="17">
        <f t="shared" si="98"/>
        <v>0</v>
      </c>
      <c r="GC57" s="18">
        <v>0</v>
      </c>
      <c r="GD57" s="17">
        <f t="shared" si="99"/>
        <v>0</v>
      </c>
      <c r="GE57" s="18">
        <v>15</v>
      </c>
      <c r="GF57" s="17">
        <f t="shared" si="100"/>
        <v>0</v>
      </c>
      <c r="GG57" s="18">
        <v>100</v>
      </c>
      <c r="GH57" s="17">
        <f t="shared" si="101"/>
        <v>0</v>
      </c>
      <c r="GI57" s="18">
        <v>0</v>
      </c>
      <c r="GJ57" s="17">
        <f t="shared" si="102"/>
        <v>0</v>
      </c>
      <c r="GK57" s="22">
        <v>0</v>
      </c>
      <c r="GL57" s="17">
        <f t="shared" si="103"/>
        <v>0</v>
      </c>
      <c r="GM57" s="27">
        <v>0</v>
      </c>
      <c r="GN57" s="17">
        <f t="shared" si="104"/>
        <v>0</v>
      </c>
      <c r="GO57" s="18"/>
      <c r="GP57" s="17">
        <f t="shared" si="105"/>
        <v>0</v>
      </c>
      <c r="GQ57" s="17">
        <v>300</v>
      </c>
      <c r="GR57" s="17">
        <f t="shared" si="106"/>
        <v>0</v>
      </c>
      <c r="GS57" s="18">
        <v>80</v>
      </c>
      <c r="GT57" s="17">
        <f t="shared" si="107"/>
        <v>0</v>
      </c>
      <c r="GU57" s="18">
        <v>0</v>
      </c>
      <c r="GV57" s="17">
        <f t="shared" si="108"/>
        <v>0</v>
      </c>
      <c r="GW57" s="18">
        <v>100</v>
      </c>
      <c r="GX57" s="17">
        <f t="shared" si="109"/>
        <v>0</v>
      </c>
      <c r="GY57" s="17">
        <v>0</v>
      </c>
      <c r="GZ57" s="17">
        <f t="shared" si="110"/>
        <v>0</v>
      </c>
      <c r="HA57" s="55">
        <f t="shared" si="111"/>
        <v>1585</v>
      </c>
      <c r="HB57" s="55">
        <f t="shared" si="112"/>
        <v>0</v>
      </c>
      <c r="HC57" s="28">
        <v>0</v>
      </c>
      <c r="HD57" s="17">
        <f t="shared" si="113"/>
        <v>0</v>
      </c>
      <c r="HE57" s="28">
        <v>0</v>
      </c>
      <c r="HF57" s="17">
        <f t="shared" si="114"/>
        <v>0</v>
      </c>
      <c r="HG57" s="28">
        <v>20</v>
      </c>
      <c r="HH57" s="17">
        <f t="shared" si="115"/>
        <v>0</v>
      </c>
      <c r="HI57" s="28">
        <v>0</v>
      </c>
      <c r="HJ57" s="17">
        <f t="shared" si="116"/>
        <v>0</v>
      </c>
      <c r="HK57" s="28">
        <v>0</v>
      </c>
      <c r="HL57" s="17">
        <f t="shared" si="117"/>
        <v>0</v>
      </c>
      <c r="HM57" s="28">
        <v>0</v>
      </c>
      <c r="HN57" s="17">
        <f t="shared" si="118"/>
        <v>0</v>
      </c>
      <c r="HO57" s="28">
        <v>0</v>
      </c>
      <c r="HP57" s="17">
        <f t="shared" si="119"/>
        <v>0</v>
      </c>
      <c r="HQ57" s="28">
        <v>0</v>
      </c>
      <c r="HR57" s="17">
        <f t="shared" si="120"/>
        <v>0</v>
      </c>
      <c r="HS57" s="28">
        <v>0</v>
      </c>
      <c r="HT57" s="17">
        <f t="shared" si="121"/>
        <v>0</v>
      </c>
      <c r="HU57" s="28">
        <v>50</v>
      </c>
      <c r="HV57" s="17">
        <f t="shared" si="122"/>
        <v>0</v>
      </c>
      <c r="HW57" s="28">
        <v>50</v>
      </c>
      <c r="HX57" s="17">
        <f t="shared" si="123"/>
        <v>0</v>
      </c>
      <c r="HY57" s="28">
        <v>0</v>
      </c>
      <c r="HZ57" s="17">
        <f t="shared" si="124"/>
        <v>0</v>
      </c>
      <c r="IA57" s="28">
        <v>0</v>
      </c>
      <c r="IB57" s="17">
        <f t="shared" si="125"/>
        <v>0</v>
      </c>
      <c r="IC57" s="28">
        <v>30</v>
      </c>
      <c r="ID57" s="17">
        <f t="shared" si="126"/>
        <v>0</v>
      </c>
      <c r="IE57" s="28">
        <v>70</v>
      </c>
      <c r="IF57" s="17">
        <f t="shared" si="127"/>
        <v>0</v>
      </c>
      <c r="IG57" s="28">
        <v>0</v>
      </c>
      <c r="IH57" s="17">
        <f t="shared" si="128"/>
        <v>0</v>
      </c>
      <c r="II57" s="28">
        <v>0</v>
      </c>
      <c r="IJ57" s="17">
        <f t="shared" si="129"/>
        <v>0</v>
      </c>
      <c r="IK57" s="28">
        <v>0</v>
      </c>
      <c r="IL57" s="17">
        <f t="shared" si="130"/>
        <v>0</v>
      </c>
      <c r="IM57" s="28">
        <v>0</v>
      </c>
      <c r="IN57" s="17">
        <f t="shared" si="131"/>
        <v>0</v>
      </c>
      <c r="IO57" s="28">
        <v>0</v>
      </c>
      <c r="IP57" s="17">
        <f t="shared" si="132"/>
        <v>0</v>
      </c>
      <c r="IQ57" s="28">
        <v>0</v>
      </c>
      <c r="IR57" s="17">
        <f t="shared" si="133"/>
        <v>0</v>
      </c>
      <c r="IS57" s="28">
        <v>0</v>
      </c>
      <c r="IT57" s="17">
        <f t="shared" si="134"/>
        <v>0</v>
      </c>
      <c r="IU57" s="55">
        <f t="shared" si="135"/>
        <v>220</v>
      </c>
      <c r="IV57" s="55">
        <f t="shared" si="136"/>
        <v>0</v>
      </c>
      <c r="IW57" s="18">
        <v>0</v>
      </c>
      <c r="IX57" s="17">
        <f t="shared" si="137"/>
        <v>0</v>
      </c>
      <c r="IY57" s="18">
        <v>0</v>
      </c>
      <c r="IZ57" s="17">
        <f t="shared" si="138"/>
        <v>0</v>
      </c>
      <c r="JA57" s="18">
        <v>0</v>
      </c>
      <c r="JB57" s="17">
        <f t="shared" si="139"/>
        <v>0</v>
      </c>
      <c r="JC57" s="18">
        <v>0</v>
      </c>
      <c r="JD57" s="17">
        <f t="shared" si="140"/>
        <v>0</v>
      </c>
      <c r="JE57" s="55">
        <f t="shared" si="141"/>
        <v>0</v>
      </c>
      <c r="JF57" s="55">
        <f t="shared" si="142"/>
        <v>0</v>
      </c>
      <c r="JG57" s="18">
        <v>0</v>
      </c>
      <c r="JH57" s="17">
        <f t="shared" si="143"/>
        <v>0</v>
      </c>
      <c r="JI57" s="55">
        <f t="shared" si="144"/>
        <v>0</v>
      </c>
      <c r="JJ57" s="55">
        <f t="shared" si="145"/>
        <v>0</v>
      </c>
      <c r="JK57" s="28">
        <v>0</v>
      </c>
      <c r="JL57" s="17">
        <f t="shared" si="146"/>
        <v>0</v>
      </c>
      <c r="JM57" s="28">
        <v>0</v>
      </c>
      <c r="JN57" s="17">
        <f t="shared" si="147"/>
        <v>0</v>
      </c>
      <c r="JO57" s="171">
        <v>50</v>
      </c>
      <c r="JP57" s="17">
        <f t="shared" si="148"/>
        <v>0</v>
      </c>
      <c r="JQ57" s="28">
        <v>50</v>
      </c>
      <c r="JR57" s="17">
        <f t="shared" si="149"/>
        <v>0</v>
      </c>
      <c r="JS57" s="18">
        <v>80</v>
      </c>
      <c r="JT57" s="17">
        <f t="shared" si="150"/>
        <v>0</v>
      </c>
      <c r="JU57" s="28">
        <v>100</v>
      </c>
      <c r="JV57" s="17">
        <f t="shared" si="151"/>
        <v>0</v>
      </c>
      <c r="JW57" s="28">
        <v>0</v>
      </c>
      <c r="JX57" s="17">
        <f t="shared" si="152"/>
        <v>0</v>
      </c>
      <c r="JY57" s="29">
        <v>159</v>
      </c>
      <c r="JZ57" s="17">
        <f t="shared" si="153"/>
        <v>0</v>
      </c>
      <c r="KA57" s="28">
        <v>0</v>
      </c>
      <c r="KB57" s="17">
        <f t="shared" si="154"/>
        <v>0</v>
      </c>
      <c r="KC57" s="28">
        <v>50</v>
      </c>
      <c r="KD57" s="17">
        <f t="shared" si="155"/>
        <v>0</v>
      </c>
      <c r="KE57" s="28">
        <v>100</v>
      </c>
      <c r="KF57" s="17">
        <f t="shared" si="156"/>
        <v>0</v>
      </c>
      <c r="KG57" s="28">
        <v>0</v>
      </c>
      <c r="KH57" s="17">
        <f t="shared" si="157"/>
        <v>0</v>
      </c>
      <c r="KI57" s="28">
        <v>10010</v>
      </c>
      <c r="KJ57" s="17">
        <f t="shared" si="158"/>
        <v>0</v>
      </c>
      <c r="KK57" s="28">
        <v>50</v>
      </c>
      <c r="KL57" s="17">
        <f t="shared" si="159"/>
        <v>0</v>
      </c>
      <c r="KM57" s="28">
        <v>100</v>
      </c>
      <c r="KN57" s="17">
        <f t="shared" si="160"/>
        <v>0</v>
      </c>
      <c r="KO57" s="28">
        <v>100</v>
      </c>
      <c r="KP57" s="17">
        <f t="shared" si="161"/>
        <v>0</v>
      </c>
      <c r="KQ57" s="28">
        <v>0</v>
      </c>
      <c r="KR57" s="17">
        <f t="shared" si="162"/>
        <v>0</v>
      </c>
      <c r="KS57" s="18">
        <v>50</v>
      </c>
      <c r="KT57" s="17">
        <f t="shared" si="163"/>
        <v>0</v>
      </c>
      <c r="KU57" s="28">
        <v>0</v>
      </c>
      <c r="KV57" s="17">
        <f t="shared" si="164"/>
        <v>0</v>
      </c>
      <c r="KW57" s="28">
        <v>0</v>
      </c>
      <c r="KX57" s="17">
        <f t="shared" si="165"/>
        <v>0</v>
      </c>
      <c r="KY57" s="169">
        <v>0</v>
      </c>
      <c r="KZ57" s="17">
        <f t="shared" si="166"/>
        <v>0</v>
      </c>
      <c r="LA57" s="61">
        <f t="shared" si="167"/>
        <v>10899</v>
      </c>
      <c r="LB57" s="55">
        <f t="shared" si="168"/>
        <v>0</v>
      </c>
      <c r="LC57" s="30">
        <v>0</v>
      </c>
      <c r="LD57" s="17">
        <f t="shared" si="169"/>
        <v>0</v>
      </c>
      <c r="LE57" s="30">
        <v>0</v>
      </c>
      <c r="LF57" s="17">
        <f t="shared" si="170"/>
        <v>0</v>
      </c>
      <c r="LG57" s="30">
        <v>70</v>
      </c>
      <c r="LH57" s="17">
        <f t="shared" si="171"/>
        <v>0</v>
      </c>
      <c r="LI57" s="30">
        <v>0</v>
      </c>
      <c r="LJ57" s="17">
        <f t="shared" si="172"/>
        <v>0</v>
      </c>
      <c r="LK57" s="30">
        <v>200</v>
      </c>
      <c r="LL57" s="17">
        <f t="shared" si="173"/>
        <v>0</v>
      </c>
      <c r="LM57" s="30">
        <v>0</v>
      </c>
      <c r="LN57" s="17">
        <f t="shared" si="174"/>
        <v>0</v>
      </c>
      <c r="LO57" s="30">
        <v>100</v>
      </c>
      <c r="LP57" s="17">
        <f t="shared" si="175"/>
        <v>0</v>
      </c>
      <c r="LQ57" s="30">
        <v>0</v>
      </c>
      <c r="LR57" s="17">
        <f t="shared" si="176"/>
        <v>0</v>
      </c>
      <c r="LS57" s="30">
        <v>0</v>
      </c>
      <c r="LT57" s="17">
        <f t="shared" si="177"/>
        <v>0</v>
      </c>
      <c r="LU57" s="30">
        <v>0</v>
      </c>
      <c r="LV57" s="17">
        <f t="shared" si="178"/>
        <v>0</v>
      </c>
      <c r="LW57" s="30">
        <v>0</v>
      </c>
      <c r="LX57" s="17">
        <f t="shared" si="179"/>
        <v>0</v>
      </c>
      <c r="LY57" s="30">
        <v>0</v>
      </c>
      <c r="LZ57" s="17">
        <f t="shared" si="180"/>
        <v>0</v>
      </c>
      <c r="MA57" s="30">
        <v>0</v>
      </c>
      <c r="MB57" s="17">
        <f t="shared" si="181"/>
        <v>0</v>
      </c>
      <c r="MC57" s="30">
        <v>0</v>
      </c>
      <c r="MD57" s="17">
        <f t="shared" si="182"/>
        <v>0</v>
      </c>
      <c r="ME57" s="23">
        <f t="shared" si="183"/>
        <v>370</v>
      </c>
      <c r="MF57" s="22">
        <f t="shared" si="184"/>
        <v>0</v>
      </c>
      <c r="MG57" s="17">
        <v>0</v>
      </c>
      <c r="MH57" s="17">
        <f t="shared" si="185"/>
        <v>0</v>
      </c>
      <c r="MI57" s="55">
        <f t="shared" si="188"/>
        <v>0</v>
      </c>
      <c r="MJ57" s="55">
        <f t="shared" si="189"/>
        <v>0</v>
      </c>
      <c r="MK57" s="1">
        <v>150</v>
      </c>
      <c r="ML57" s="55">
        <f t="shared" si="186"/>
        <v>0</v>
      </c>
      <c r="MM57" s="58">
        <f t="shared" si="187"/>
        <v>14670</v>
      </c>
      <c r="MN57" s="55">
        <f t="shared" si="190"/>
        <v>0</v>
      </c>
    </row>
    <row r="58" spans="1:352" s="24" customFormat="1" ht="18">
      <c r="A58" s="17">
        <v>50</v>
      </c>
      <c r="B58" s="18" t="s">
        <v>65</v>
      </c>
      <c r="C58" s="18" t="s">
        <v>4</v>
      </c>
      <c r="D58" s="17">
        <f>'Գնման ժամանակացույց ԱՄՓՈՓ'!D54</f>
        <v>0</v>
      </c>
      <c r="E58" s="21">
        <v>100</v>
      </c>
      <c r="F58" s="17">
        <f t="shared" si="3"/>
        <v>0</v>
      </c>
      <c r="G58" s="21">
        <v>200</v>
      </c>
      <c r="H58" s="17">
        <f t="shared" si="4"/>
        <v>0</v>
      </c>
      <c r="I58" s="21">
        <v>220</v>
      </c>
      <c r="J58" s="17">
        <f t="shared" si="5"/>
        <v>0</v>
      </c>
      <c r="K58" s="21">
        <v>50</v>
      </c>
      <c r="L58" s="17">
        <f t="shared" si="6"/>
        <v>0</v>
      </c>
      <c r="M58" s="21">
        <v>200</v>
      </c>
      <c r="N58" s="17">
        <f t="shared" si="7"/>
        <v>0</v>
      </c>
      <c r="O58" s="21">
        <v>100</v>
      </c>
      <c r="P58" s="17">
        <f t="shared" si="8"/>
        <v>0</v>
      </c>
      <c r="Q58" s="21">
        <v>80</v>
      </c>
      <c r="R58" s="17">
        <f t="shared" si="9"/>
        <v>0</v>
      </c>
      <c r="S58" s="21">
        <v>100</v>
      </c>
      <c r="T58" s="17">
        <f t="shared" si="10"/>
        <v>0</v>
      </c>
      <c r="U58" s="21">
        <v>56</v>
      </c>
      <c r="V58" s="17">
        <f t="shared" si="11"/>
        <v>0</v>
      </c>
      <c r="W58" s="21">
        <v>60</v>
      </c>
      <c r="X58" s="17">
        <f t="shared" si="12"/>
        <v>0</v>
      </c>
      <c r="Y58" s="21">
        <v>150</v>
      </c>
      <c r="Z58" s="17">
        <f t="shared" si="13"/>
        <v>0</v>
      </c>
      <c r="AA58" s="21">
        <v>50</v>
      </c>
      <c r="AB58" s="17">
        <f t="shared" si="14"/>
        <v>0</v>
      </c>
      <c r="AC58" s="21">
        <v>150</v>
      </c>
      <c r="AD58" s="17">
        <f t="shared" si="15"/>
        <v>0</v>
      </c>
      <c r="AE58" s="21">
        <v>60</v>
      </c>
      <c r="AF58" s="17">
        <f t="shared" si="16"/>
        <v>0</v>
      </c>
      <c r="AG58" s="21">
        <v>150</v>
      </c>
      <c r="AH58" s="17">
        <f t="shared" si="17"/>
        <v>0</v>
      </c>
      <c r="AI58" s="21">
        <v>100</v>
      </c>
      <c r="AJ58" s="17">
        <f t="shared" si="18"/>
        <v>0</v>
      </c>
      <c r="AK58" s="21">
        <v>350</v>
      </c>
      <c r="AL58" s="17">
        <f t="shared" si="19"/>
        <v>0</v>
      </c>
      <c r="AM58" s="21">
        <v>70</v>
      </c>
      <c r="AN58" s="17">
        <f t="shared" si="20"/>
        <v>0</v>
      </c>
      <c r="AO58" s="21">
        <v>150</v>
      </c>
      <c r="AP58" s="17">
        <f t="shared" si="21"/>
        <v>0</v>
      </c>
      <c r="AQ58" s="21">
        <v>200</v>
      </c>
      <c r="AR58" s="17">
        <f t="shared" si="22"/>
        <v>0</v>
      </c>
      <c r="AS58" s="21">
        <v>60</v>
      </c>
      <c r="AT58" s="17">
        <f t="shared" si="23"/>
        <v>0</v>
      </c>
      <c r="AU58" s="54">
        <f t="shared" si="24"/>
        <v>2656</v>
      </c>
      <c r="AV58" s="55">
        <f t="shared" si="25"/>
        <v>0</v>
      </c>
      <c r="AW58" s="18">
        <v>580</v>
      </c>
      <c r="AX58" s="17">
        <f t="shared" si="26"/>
        <v>0</v>
      </c>
      <c r="AY58" s="18">
        <v>160</v>
      </c>
      <c r="AZ58" s="17">
        <f t="shared" si="27"/>
        <v>0</v>
      </c>
      <c r="BA58" s="18">
        <v>80</v>
      </c>
      <c r="BB58" s="17">
        <f t="shared" si="28"/>
        <v>0</v>
      </c>
      <c r="BC58" s="18">
        <v>250</v>
      </c>
      <c r="BD58" s="17">
        <f t="shared" si="29"/>
        <v>0</v>
      </c>
      <c r="BE58" s="18">
        <v>180</v>
      </c>
      <c r="BF58" s="17">
        <f t="shared" si="30"/>
        <v>0</v>
      </c>
      <c r="BG58" s="18">
        <v>100</v>
      </c>
      <c r="BH58" s="17">
        <f t="shared" si="31"/>
        <v>0</v>
      </c>
      <c r="BI58" s="18">
        <v>120</v>
      </c>
      <c r="BJ58" s="17">
        <f t="shared" si="32"/>
        <v>0</v>
      </c>
      <c r="BK58" s="18">
        <v>160</v>
      </c>
      <c r="BL58" s="17">
        <f t="shared" si="33"/>
        <v>0</v>
      </c>
      <c r="BM58" s="18">
        <v>30</v>
      </c>
      <c r="BN58" s="17">
        <f t="shared" si="34"/>
        <v>0</v>
      </c>
      <c r="BO58" s="18">
        <v>190</v>
      </c>
      <c r="BP58" s="17">
        <f t="shared" si="35"/>
        <v>0</v>
      </c>
      <c r="BQ58" s="18">
        <v>180</v>
      </c>
      <c r="BR58" s="17">
        <f t="shared" si="36"/>
        <v>0</v>
      </c>
      <c r="BS58" s="18">
        <v>350</v>
      </c>
      <c r="BT58" s="17">
        <f t="shared" si="37"/>
        <v>0</v>
      </c>
      <c r="BU58" s="18">
        <v>35</v>
      </c>
      <c r="BV58" s="17">
        <f t="shared" si="38"/>
        <v>0</v>
      </c>
      <c r="BW58" s="55">
        <f t="shared" si="39"/>
        <v>2415</v>
      </c>
      <c r="BX58" s="55">
        <f t="shared" si="40"/>
        <v>0</v>
      </c>
      <c r="BY58" s="25">
        <v>300</v>
      </c>
      <c r="BZ58" s="17">
        <f t="shared" si="41"/>
        <v>0</v>
      </c>
      <c r="CA58" s="18">
        <v>400</v>
      </c>
      <c r="CB58" s="17">
        <f t="shared" si="42"/>
        <v>0</v>
      </c>
      <c r="CC58" s="25">
        <v>100</v>
      </c>
      <c r="CD58" s="17">
        <f t="shared" si="43"/>
        <v>0</v>
      </c>
      <c r="CE58" s="25">
        <v>200</v>
      </c>
      <c r="CF58" s="17">
        <f t="shared" si="44"/>
        <v>0</v>
      </c>
      <c r="CG58" s="25">
        <v>350</v>
      </c>
      <c r="CH58" s="17">
        <f t="shared" si="45"/>
        <v>0</v>
      </c>
      <c r="CI58" s="48">
        <v>220</v>
      </c>
      <c r="CJ58" s="17">
        <f t="shared" si="46"/>
        <v>0</v>
      </c>
      <c r="CK58" s="25">
        <v>300</v>
      </c>
      <c r="CL58" s="17">
        <f t="shared" si="47"/>
        <v>0</v>
      </c>
      <c r="CM58" s="25">
        <v>150</v>
      </c>
      <c r="CN58" s="17">
        <f t="shared" si="48"/>
        <v>0</v>
      </c>
      <c r="CO58" s="25">
        <v>150</v>
      </c>
      <c r="CP58" s="17">
        <f t="shared" si="49"/>
        <v>0</v>
      </c>
      <c r="CQ58" s="25">
        <v>230</v>
      </c>
      <c r="CR58" s="17">
        <f t="shared" si="50"/>
        <v>0</v>
      </c>
      <c r="CS58" s="25">
        <v>300</v>
      </c>
      <c r="CT58" s="17">
        <f t="shared" si="51"/>
        <v>0</v>
      </c>
      <c r="CU58" s="25">
        <v>200</v>
      </c>
      <c r="CV58" s="17">
        <f t="shared" si="52"/>
        <v>0</v>
      </c>
      <c r="CW58" s="25">
        <v>400</v>
      </c>
      <c r="CX58" s="17">
        <f t="shared" si="53"/>
        <v>0</v>
      </c>
      <c r="CY58" s="18">
        <v>370</v>
      </c>
      <c r="CZ58" s="17">
        <f t="shared" si="54"/>
        <v>0</v>
      </c>
      <c r="DA58" s="25">
        <v>400</v>
      </c>
      <c r="DB58" s="17">
        <f t="shared" si="55"/>
        <v>0</v>
      </c>
      <c r="DC58" s="25">
        <v>150</v>
      </c>
      <c r="DD58" s="17">
        <f t="shared" si="56"/>
        <v>0</v>
      </c>
      <c r="DE58" s="23">
        <f t="shared" si="57"/>
        <v>4220</v>
      </c>
      <c r="DF58" s="22">
        <f t="shared" si="58"/>
        <v>0</v>
      </c>
      <c r="DG58" s="9">
        <v>125</v>
      </c>
      <c r="DH58" s="17">
        <f t="shared" si="59"/>
        <v>0</v>
      </c>
      <c r="DI58" s="9">
        <v>200</v>
      </c>
      <c r="DJ58" s="17">
        <f t="shared" si="60"/>
        <v>0</v>
      </c>
      <c r="DK58" s="9">
        <v>100</v>
      </c>
      <c r="DL58" s="17">
        <f t="shared" si="61"/>
        <v>0</v>
      </c>
      <c r="DM58" s="9">
        <v>110</v>
      </c>
      <c r="DN58" s="17">
        <f t="shared" si="62"/>
        <v>0</v>
      </c>
      <c r="DO58" s="9">
        <v>135</v>
      </c>
      <c r="DP58" s="17">
        <f t="shared" si="63"/>
        <v>0</v>
      </c>
      <c r="DQ58" s="9">
        <v>130</v>
      </c>
      <c r="DR58" s="17">
        <f t="shared" si="64"/>
        <v>0</v>
      </c>
      <c r="DS58" s="9">
        <v>100</v>
      </c>
      <c r="DT58" s="17">
        <f t="shared" si="65"/>
        <v>0</v>
      </c>
      <c r="DU58" s="55">
        <f t="shared" si="66"/>
        <v>900</v>
      </c>
      <c r="DV58" s="59">
        <f t="shared" si="67"/>
        <v>0</v>
      </c>
      <c r="DW58" s="18">
        <v>250</v>
      </c>
      <c r="DX58" s="17">
        <f t="shared" si="68"/>
        <v>0</v>
      </c>
      <c r="DY58" s="18">
        <v>200</v>
      </c>
      <c r="DZ58" s="17">
        <f t="shared" si="69"/>
        <v>0</v>
      </c>
      <c r="EA58" s="18">
        <v>360</v>
      </c>
      <c r="EB58" s="17">
        <f t="shared" si="70"/>
        <v>0</v>
      </c>
      <c r="EC58" s="18">
        <v>250</v>
      </c>
      <c r="ED58" s="17">
        <f t="shared" si="71"/>
        <v>0</v>
      </c>
      <c r="EE58" s="18">
        <v>450</v>
      </c>
      <c r="EF58" s="17">
        <f t="shared" si="72"/>
        <v>0</v>
      </c>
      <c r="EG58" s="55">
        <f t="shared" si="73"/>
        <v>1510</v>
      </c>
      <c r="EH58" s="55">
        <f t="shared" si="74"/>
        <v>0</v>
      </c>
      <c r="EI58" s="46">
        <v>60</v>
      </c>
      <c r="EJ58" s="17">
        <f t="shared" si="75"/>
        <v>0</v>
      </c>
      <c r="EK58" s="46">
        <v>260</v>
      </c>
      <c r="EL58" s="17">
        <f t="shared" si="76"/>
        <v>0</v>
      </c>
      <c r="EM58" s="46">
        <v>150</v>
      </c>
      <c r="EN58" s="17">
        <f t="shared" si="77"/>
        <v>0</v>
      </c>
      <c r="EO58" s="46">
        <v>72</v>
      </c>
      <c r="EP58" s="17">
        <f t="shared" si="78"/>
        <v>0</v>
      </c>
      <c r="EQ58" s="46">
        <v>150</v>
      </c>
      <c r="ER58" s="17">
        <f t="shared" si="79"/>
        <v>0</v>
      </c>
      <c r="ES58" s="46">
        <v>73</v>
      </c>
      <c r="ET58" s="17">
        <f t="shared" si="80"/>
        <v>0</v>
      </c>
      <c r="EU58" s="46">
        <v>340</v>
      </c>
      <c r="EV58" s="17">
        <f t="shared" si="81"/>
        <v>0</v>
      </c>
      <c r="EW58" s="46">
        <v>720</v>
      </c>
      <c r="EX58" s="17">
        <f t="shared" si="82"/>
        <v>0</v>
      </c>
      <c r="EY58" s="46">
        <v>150</v>
      </c>
      <c r="EZ58" s="17">
        <f t="shared" si="83"/>
        <v>0</v>
      </c>
      <c r="FA58" s="46">
        <v>125</v>
      </c>
      <c r="FB58" s="17">
        <f t="shared" si="84"/>
        <v>0</v>
      </c>
      <c r="FC58" s="46">
        <v>78</v>
      </c>
      <c r="FD58" s="17">
        <f t="shared" si="85"/>
        <v>0</v>
      </c>
      <c r="FE58" s="46">
        <v>78</v>
      </c>
      <c r="FF58" s="17">
        <f t="shared" si="86"/>
        <v>0</v>
      </c>
      <c r="FG58" s="55">
        <f t="shared" si="87"/>
        <v>2256</v>
      </c>
      <c r="FH58" s="55">
        <f t="shared" si="88"/>
        <v>0</v>
      </c>
      <c r="FI58" s="18">
        <v>250</v>
      </c>
      <c r="FJ58" s="17">
        <f t="shared" si="89"/>
        <v>0</v>
      </c>
      <c r="FK58" s="27">
        <v>550</v>
      </c>
      <c r="FL58" s="17">
        <f t="shared" si="90"/>
        <v>0</v>
      </c>
      <c r="FM58" s="18">
        <v>500</v>
      </c>
      <c r="FN58" s="17">
        <f t="shared" si="91"/>
        <v>0</v>
      </c>
      <c r="FO58" s="18">
        <v>500</v>
      </c>
      <c r="FP58" s="17">
        <f t="shared" si="92"/>
        <v>0</v>
      </c>
      <c r="FQ58" s="18">
        <v>160</v>
      </c>
      <c r="FR58" s="17">
        <f t="shared" si="93"/>
        <v>0</v>
      </c>
      <c r="FS58" s="17">
        <v>180</v>
      </c>
      <c r="FT58" s="17">
        <f t="shared" si="94"/>
        <v>0</v>
      </c>
      <c r="FU58" s="18">
        <v>200</v>
      </c>
      <c r="FV58" s="17">
        <f t="shared" si="95"/>
        <v>0</v>
      </c>
      <c r="FW58" s="17">
        <v>300</v>
      </c>
      <c r="FX58" s="17">
        <f t="shared" si="96"/>
        <v>0</v>
      </c>
      <c r="FY58" s="18">
        <v>200</v>
      </c>
      <c r="FZ58" s="17">
        <f t="shared" si="97"/>
        <v>0</v>
      </c>
      <c r="GA58" s="18">
        <v>4</v>
      </c>
      <c r="GB58" s="17">
        <f t="shared" si="98"/>
        <v>0</v>
      </c>
      <c r="GC58" s="18">
        <v>350</v>
      </c>
      <c r="GD58" s="17">
        <f t="shared" si="99"/>
        <v>0</v>
      </c>
      <c r="GE58" s="18">
        <v>150</v>
      </c>
      <c r="GF58" s="17">
        <f t="shared" si="100"/>
        <v>0</v>
      </c>
      <c r="GG58" s="18">
        <v>150</v>
      </c>
      <c r="GH58" s="17">
        <f t="shared" si="101"/>
        <v>0</v>
      </c>
      <c r="GI58" s="18">
        <v>100</v>
      </c>
      <c r="GJ58" s="17">
        <f t="shared" si="102"/>
        <v>0</v>
      </c>
      <c r="GK58" s="17">
        <v>520</v>
      </c>
      <c r="GL58" s="17">
        <f t="shared" si="103"/>
        <v>0</v>
      </c>
      <c r="GM58" s="27">
        <v>550</v>
      </c>
      <c r="GN58" s="17">
        <f t="shared" si="104"/>
        <v>0</v>
      </c>
      <c r="GO58" s="18">
        <v>120</v>
      </c>
      <c r="GP58" s="17">
        <f t="shared" si="105"/>
        <v>0</v>
      </c>
      <c r="GQ58" s="17">
        <v>150</v>
      </c>
      <c r="GR58" s="17">
        <f t="shared" si="106"/>
        <v>0</v>
      </c>
      <c r="GS58" s="18">
        <v>250</v>
      </c>
      <c r="GT58" s="17">
        <f t="shared" si="107"/>
        <v>0</v>
      </c>
      <c r="GU58" s="18">
        <v>200</v>
      </c>
      <c r="GV58" s="17">
        <f t="shared" si="108"/>
        <v>0</v>
      </c>
      <c r="GW58" s="18">
        <v>200</v>
      </c>
      <c r="GX58" s="17">
        <f t="shared" si="109"/>
        <v>0</v>
      </c>
      <c r="GY58" s="17">
        <v>240</v>
      </c>
      <c r="GZ58" s="17">
        <f t="shared" si="110"/>
        <v>0</v>
      </c>
      <c r="HA58" s="55">
        <f t="shared" si="111"/>
        <v>5824</v>
      </c>
      <c r="HB58" s="55">
        <f t="shared" si="112"/>
        <v>0</v>
      </c>
      <c r="HC58" s="28">
        <v>87</v>
      </c>
      <c r="HD58" s="17">
        <f t="shared" si="113"/>
        <v>0</v>
      </c>
      <c r="HE58" s="28">
        <v>300</v>
      </c>
      <c r="HF58" s="17">
        <f t="shared" si="114"/>
        <v>0</v>
      </c>
      <c r="HG58" s="28">
        <v>200</v>
      </c>
      <c r="HH58" s="17">
        <f t="shared" si="115"/>
        <v>0</v>
      </c>
      <c r="HI58" s="28">
        <v>400</v>
      </c>
      <c r="HJ58" s="17">
        <f t="shared" si="116"/>
        <v>0</v>
      </c>
      <c r="HK58" s="28">
        <v>120</v>
      </c>
      <c r="HL58" s="17">
        <f t="shared" si="117"/>
        <v>0</v>
      </c>
      <c r="HM58" s="28">
        <v>250</v>
      </c>
      <c r="HN58" s="17">
        <f t="shared" si="118"/>
        <v>0</v>
      </c>
      <c r="HO58" s="28">
        <v>100</v>
      </c>
      <c r="HP58" s="17">
        <f t="shared" si="119"/>
        <v>0</v>
      </c>
      <c r="HQ58" s="28">
        <v>80</v>
      </c>
      <c r="HR58" s="17">
        <f t="shared" si="120"/>
        <v>0</v>
      </c>
      <c r="HS58" s="28">
        <v>120</v>
      </c>
      <c r="HT58" s="17">
        <f t="shared" si="121"/>
        <v>0</v>
      </c>
      <c r="HU58" s="28">
        <v>200</v>
      </c>
      <c r="HV58" s="17">
        <f t="shared" si="122"/>
        <v>0</v>
      </c>
      <c r="HW58" s="28">
        <v>70</v>
      </c>
      <c r="HX58" s="17">
        <f t="shared" si="123"/>
        <v>0</v>
      </c>
      <c r="HY58" s="28">
        <v>400</v>
      </c>
      <c r="HZ58" s="17">
        <f t="shared" si="124"/>
        <v>0</v>
      </c>
      <c r="IA58" s="28">
        <v>500</v>
      </c>
      <c r="IB58" s="17">
        <f t="shared" si="125"/>
        <v>0</v>
      </c>
      <c r="IC58" s="28">
        <v>200</v>
      </c>
      <c r="ID58" s="17">
        <f t="shared" si="126"/>
        <v>0</v>
      </c>
      <c r="IE58" s="28">
        <v>200</v>
      </c>
      <c r="IF58" s="17">
        <f t="shared" si="127"/>
        <v>0</v>
      </c>
      <c r="IG58" s="28">
        <v>200</v>
      </c>
      <c r="IH58" s="17">
        <f t="shared" si="128"/>
        <v>0</v>
      </c>
      <c r="II58" s="28">
        <v>500</v>
      </c>
      <c r="IJ58" s="17">
        <f t="shared" si="129"/>
        <v>0</v>
      </c>
      <c r="IK58" s="28">
        <v>200</v>
      </c>
      <c r="IL58" s="17">
        <f t="shared" si="130"/>
        <v>0</v>
      </c>
      <c r="IM58" s="28">
        <v>25</v>
      </c>
      <c r="IN58" s="17">
        <f t="shared" si="131"/>
        <v>0</v>
      </c>
      <c r="IO58" s="28">
        <v>90</v>
      </c>
      <c r="IP58" s="17">
        <f t="shared" si="132"/>
        <v>0</v>
      </c>
      <c r="IQ58" s="28">
        <v>500</v>
      </c>
      <c r="IR58" s="17">
        <f t="shared" si="133"/>
        <v>0</v>
      </c>
      <c r="IS58" s="28">
        <v>500</v>
      </c>
      <c r="IT58" s="17">
        <f t="shared" si="134"/>
        <v>0</v>
      </c>
      <c r="IU58" s="55">
        <f t="shared" si="135"/>
        <v>5242</v>
      </c>
      <c r="IV58" s="55">
        <f t="shared" si="136"/>
        <v>0</v>
      </c>
      <c r="IW58" s="18">
        <v>70</v>
      </c>
      <c r="IX58" s="17">
        <f t="shared" si="137"/>
        <v>0</v>
      </c>
      <c r="IY58" s="18">
        <v>30</v>
      </c>
      <c r="IZ58" s="17">
        <f t="shared" si="138"/>
        <v>0</v>
      </c>
      <c r="JA58" s="18">
        <v>24</v>
      </c>
      <c r="JB58" s="17">
        <f t="shared" si="139"/>
        <v>0</v>
      </c>
      <c r="JC58" s="18">
        <v>20</v>
      </c>
      <c r="JD58" s="17">
        <f t="shared" si="140"/>
        <v>0</v>
      </c>
      <c r="JE58" s="55">
        <f t="shared" si="141"/>
        <v>144</v>
      </c>
      <c r="JF58" s="55">
        <f t="shared" si="142"/>
        <v>0</v>
      </c>
      <c r="JG58" s="18">
        <v>150</v>
      </c>
      <c r="JH58" s="17">
        <f t="shared" si="143"/>
        <v>0</v>
      </c>
      <c r="JI58" s="55">
        <f t="shared" si="144"/>
        <v>150</v>
      </c>
      <c r="JJ58" s="55">
        <f t="shared" si="145"/>
        <v>0</v>
      </c>
      <c r="JK58" s="28">
        <v>350</v>
      </c>
      <c r="JL58" s="17">
        <f t="shared" si="146"/>
        <v>0</v>
      </c>
      <c r="JM58" s="28">
        <v>500</v>
      </c>
      <c r="JN58" s="17">
        <f t="shared" si="147"/>
        <v>0</v>
      </c>
      <c r="JO58" s="171">
        <v>80</v>
      </c>
      <c r="JP58" s="17">
        <f t="shared" si="148"/>
        <v>0</v>
      </c>
      <c r="JQ58" s="28">
        <v>100</v>
      </c>
      <c r="JR58" s="17">
        <f t="shared" si="149"/>
        <v>0</v>
      </c>
      <c r="JS58" s="18">
        <v>250</v>
      </c>
      <c r="JT58" s="17">
        <f t="shared" si="150"/>
        <v>0</v>
      </c>
      <c r="JU58" s="28">
        <v>200</v>
      </c>
      <c r="JV58" s="17">
        <f t="shared" si="151"/>
        <v>0</v>
      </c>
      <c r="JW58" s="28">
        <v>80</v>
      </c>
      <c r="JX58" s="17">
        <f t="shared" si="152"/>
        <v>0</v>
      </c>
      <c r="JY58" s="29">
        <f>'[1]ՍՆՆԴԻ ՑՈՒՑԱԿ'!$H$74</f>
        <v>504</v>
      </c>
      <c r="JZ58" s="17">
        <f t="shared" si="153"/>
        <v>0</v>
      </c>
      <c r="KA58" s="28">
        <v>65</v>
      </c>
      <c r="KB58" s="17">
        <f t="shared" si="154"/>
        <v>0</v>
      </c>
      <c r="KC58" s="28">
        <v>150</v>
      </c>
      <c r="KD58" s="17">
        <f t="shared" si="155"/>
        <v>0</v>
      </c>
      <c r="KE58" s="28">
        <v>195</v>
      </c>
      <c r="KF58" s="17">
        <f t="shared" si="156"/>
        <v>0</v>
      </c>
      <c r="KG58" s="28">
        <v>500</v>
      </c>
      <c r="KH58" s="17">
        <f t="shared" si="157"/>
        <v>0</v>
      </c>
      <c r="KI58" s="28">
        <v>250</v>
      </c>
      <c r="KJ58" s="17">
        <f t="shared" si="158"/>
        <v>0</v>
      </c>
      <c r="KK58" s="28">
        <v>170</v>
      </c>
      <c r="KL58" s="17">
        <f t="shared" si="159"/>
        <v>0</v>
      </c>
      <c r="KM58" s="28">
        <v>250</v>
      </c>
      <c r="KN58" s="17">
        <f t="shared" si="160"/>
        <v>0</v>
      </c>
      <c r="KO58" s="28">
        <v>250</v>
      </c>
      <c r="KP58" s="17">
        <f t="shared" si="161"/>
        <v>0</v>
      </c>
      <c r="KQ58" s="28">
        <v>350</v>
      </c>
      <c r="KR58" s="17">
        <f t="shared" si="162"/>
        <v>0</v>
      </c>
      <c r="KS58" s="18">
        <v>350</v>
      </c>
      <c r="KT58" s="17">
        <f t="shared" si="163"/>
        <v>0</v>
      </c>
      <c r="KU58" s="28">
        <v>600</v>
      </c>
      <c r="KV58" s="17">
        <f t="shared" si="164"/>
        <v>0</v>
      </c>
      <c r="KW58" s="28">
        <v>200</v>
      </c>
      <c r="KX58" s="17">
        <f t="shared" si="165"/>
        <v>0</v>
      </c>
      <c r="KY58" s="169">
        <v>250</v>
      </c>
      <c r="KZ58" s="17">
        <f t="shared" si="166"/>
        <v>0</v>
      </c>
      <c r="LA58" s="61">
        <f t="shared" si="167"/>
        <v>5644</v>
      </c>
      <c r="LB58" s="55">
        <f t="shared" si="168"/>
        <v>0</v>
      </c>
      <c r="LC58" s="30">
        <v>150</v>
      </c>
      <c r="LD58" s="17">
        <f t="shared" si="169"/>
        <v>0</v>
      </c>
      <c r="LE58" s="30">
        <v>100</v>
      </c>
      <c r="LF58" s="17">
        <f t="shared" si="170"/>
        <v>0</v>
      </c>
      <c r="LG58" s="30">
        <v>200</v>
      </c>
      <c r="LH58" s="17">
        <f t="shared" si="171"/>
        <v>0</v>
      </c>
      <c r="LI58" s="30">
        <v>100</v>
      </c>
      <c r="LJ58" s="17">
        <f t="shared" si="172"/>
        <v>0</v>
      </c>
      <c r="LK58" s="30">
        <v>50</v>
      </c>
      <c r="LL58" s="17">
        <f t="shared" si="173"/>
        <v>0</v>
      </c>
      <c r="LM58" s="30">
        <v>80</v>
      </c>
      <c r="LN58" s="17">
        <f t="shared" si="174"/>
        <v>0</v>
      </c>
      <c r="LO58" s="30">
        <v>150</v>
      </c>
      <c r="LP58" s="17">
        <f t="shared" si="175"/>
        <v>0</v>
      </c>
      <c r="LQ58" s="30">
        <v>150</v>
      </c>
      <c r="LR58" s="17">
        <f t="shared" si="176"/>
        <v>0</v>
      </c>
      <c r="LS58" s="30">
        <v>80</v>
      </c>
      <c r="LT58" s="17">
        <f t="shared" si="177"/>
        <v>0</v>
      </c>
      <c r="LU58" s="30">
        <v>60</v>
      </c>
      <c r="LV58" s="17">
        <f t="shared" si="178"/>
        <v>0</v>
      </c>
      <c r="LW58" s="30">
        <v>40</v>
      </c>
      <c r="LX58" s="17">
        <f t="shared" si="179"/>
        <v>0</v>
      </c>
      <c r="LY58" s="30">
        <v>100</v>
      </c>
      <c r="LZ58" s="17">
        <f t="shared" si="180"/>
        <v>0</v>
      </c>
      <c r="MA58" s="30">
        <v>100</v>
      </c>
      <c r="MB58" s="17">
        <f t="shared" si="181"/>
        <v>0</v>
      </c>
      <c r="MC58" s="30">
        <v>70</v>
      </c>
      <c r="MD58" s="17">
        <f t="shared" si="182"/>
        <v>0</v>
      </c>
      <c r="ME58" s="23">
        <f t="shared" si="183"/>
        <v>1430</v>
      </c>
      <c r="MF58" s="22">
        <f t="shared" si="184"/>
        <v>0</v>
      </c>
      <c r="MG58" s="17">
        <v>80</v>
      </c>
      <c r="MH58" s="17">
        <f t="shared" si="185"/>
        <v>0</v>
      </c>
      <c r="MI58" s="55">
        <f t="shared" si="188"/>
        <v>80</v>
      </c>
      <c r="MJ58" s="55">
        <f t="shared" si="189"/>
        <v>0</v>
      </c>
      <c r="MK58" s="1">
        <v>350</v>
      </c>
      <c r="ML58" s="55">
        <f t="shared" si="186"/>
        <v>0</v>
      </c>
      <c r="MM58" s="58">
        <f t="shared" si="187"/>
        <v>32821</v>
      </c>
      <c r="MN58" s="55">
        <f t="shared" si="190"/>
        <v>0</v>
      </c>
    </row>
    <row r="59" spans="1:352" s="24" customFormat="1" ht="18">
      <c r="A59" s="17">
        <v>51</v>
      </c>
      <c r="B59" s="18" t="s">
        <v>66</v>
      </c>
      <c r="C59" s="18" t="s">
        <v>4</v>
      </c>
      <c r="D59" s="17">
        <f>'Գնման ժամանակացույց ԱՄՓՈՓ'!D55</f>
        <v>0</v>
      </c>
      <c r="E59" s="21">
        <v>0</v>
      </c>
      <c r="F59" s="17">
        <f t="shared" si="3"/>
        <v>0</v>
      </c>
      <c r="G59" s="21">
        <v>1</v>
      </c>
      <c r="H59" s="17">
        <f t="shared" si="4"/>
        <v>0</v>
      </c>
      <c r="I59" s="21">
        <v>0</v>
      </c>
      <c r="J59" s="17">
        <f t="shared" si="5"/>
        <v>0</v>
      </c>
      <c r="K59" s="21">
        <v>0</v>
      </c>
      <c r="L59" s="17">
        <f t="shared" si="6"/>
        <v>0</v>
      </c>
      <c r="M59" s="21">
        <v>0</v>
      </c>
      <c r="N59" s="17">
        <f t="shared" si="7"/>
        <v>0</v>
      </c>
      <c r="O59" s="21">
        <v>0</v>
      </c>
      <c r="P59" s="17">
        <f t="shared" si="8"/>
        <v>0</v>
      </c>
      <c r="Q59" s="21">
        <v>0</v>
      </c>
      <c r="R59" s="17">
        <f t="shared" si="9"/>
        <v>0</v>
      </c>
      <c r="S59" s="21">
        <v>0</v>
      </c>
      <c r="T59" s="17">
        <f t="shared" si="10"/>
        <v>0</v>
      </c>
      <c r="U59" s="21">
        <v>0</v>
      </c>
      <c r="V59" s="17">
        <f t="shared" si="11"/>
        <v>0</v>
      </c>
      <c r="W59" s="21">
        <v>0</v>
      </c>
      <c r="X59" s="17">
        <f t="shared" si="12"/>
        <v>0</v>
      </c>
      <c r="Y59" s="21">
        <v>0</v>
      </c>
      <c r="Z59" s="17">
        <f t="shared" si="13"/>
        <v>0</v>
      </c>
      <c r="AA59" s="21">
        <v>0</v>
      </c>
      <c r="AB59" s="17">
        <f t="shared" si="14"/>
        <v>0</v>
      </c>
      <c r="AC59" s="21">
        <v>5</v>
      </c>
      <c r="AD59" s="17">
        <f t="shared" si="15"/>
        <v>0</v>
      </c>
      <c r="AE59" s="21">
        <v>0</v>
      </c>
      <c r="AF59" s="17">
        <f t="shared" si="16"/>
        <v>0</v>
      </c>
      <c r="AG59" s="21">
        <v>0</v>
      </c>
      <c r="AH59" s="17">
        <f t="shared" si="17"/>
        <v>0</v>
      </c>
      <c r="AI59" s="21">
        <v>2</v>
      </c>
      <c r="AJ59" s="17">
        <f t="shared" si="18"/>
        <v>0</v>
      </c>
      <c r="AK59" s="21">
        <v>0</v>
      </c>
      <c r="AL59" s="17">
        <f t="shared" si="19"/>
        <v>0</v>
      </c>
      <c r="AM59" s="21">
        <v>0</v>
      </c>
      <c r="AN59" s="17">
        <f t="shared" si="20"/>
        <v>0</v>
      </c>
      <c r="AO59" s="21">
        <v>6</v>
      </c>
      <c r="AP59" s="17">
        <f t="shared" si="21"/>
        <v>0</v>
      </c>
      <c r="AQ59" s="21">
        <v>0</v>
      </c>
      <c r="AR59" s="17">
        <f t="shared" si="22"/>
        <v>0</v>
      </c>
      <c r="AS59" s="21">
        <v>0</v>
      </c>
      <c r="AT59" s="17">
        <f t="shared" si="23"/>
        <v>0</v>
      </c>
      <c r="AU59" s="54">
        <f t="shared" si="24"/>
        <v>14</v>
      </c>
      <c r="AV59" s="55">
        <f t="shared" si="25"/>
        <v>0</v>
      </c>
      <c r="AW59" s="18">
        <v>0</v>
      </c>
      <c r="AX59" s="17">
        <f t="shared" si="26"/>
        <v>0</v>
      </c>
      <c r="AY59" s="18">
        <v>0</v>
      </c>
      <c r="AZ59" s="17">
        <f t="shared" si="27"/>
        <v>0</v>
      </c>
      <c r="BA59" s="18">
        <v>3</v>
      </c>
      <c r="BB59" s="17">
        <f t="shared" si="28"/>
        <v>0</v>
      </c>
      <c r="BC59" s="18">
        <v>2</v>
      </c>
      <c r="BD59" s="17">
        <f t="shared" si="29"/>
        <v>0</v>
      </c>
      <c r="BE59" s="18">
        <v>3</v>
      </c>
      <c r="BF59" s="17">
        <f t="shared" si="30"/>
        <v>0</v>
      </c>
      <c r="BG59" s="18">
        <v>0</v>
      </c>
      <c r="BH59" s="17">
        <f t="shared" si="31"/>
        <v>0</v>
      </c>
      <c r="BI59" s="18">
        <v>3</v>
      </c>
      <c r="BJ59" s="17">
        <f t="shared" si="32"/>
        <v>0</v>
      </c>
      <c r="BK59" s="18">
        <v>0</v>
      </c>
      <c r="BL59" s="17">
        <f t="shared" si="33"/>
        <v>0</v>
      </c>
      <c r="BM59" s="18">
        <v>5</v>
      </c>
      <c r="BN59" s="17">
        <f t="shared" si="34"/>
        <v>0</v>
      </c>
      <c r="BO59" s="18">
        <v>0</v>
      </c>
      <c r="BP59" s="17">
        <f t="shared" si="35"/>
        <v>0</v>
      </c>
      <c r="BQ59" s="18">
        <v>0</v>
      </c>
      <c r="BR59" s="17">
        <f t="shared" si="36"/>
        <v>0</v>
      </c>
      <c r="BS59" s="18">
        <v>4</v>
      </c>
      <c r="BT59" s="17">
        <f t="shared" si="37"/>
        <v>0</v>
      </c>
      <c r="BU59" s="18">
        <v>3</v>
      </c>
      <c r="BV59" s="17">
        <f t="shared" si="38"/>
        <v>0</v>
      </c>
      <c r="BW59" s="55">
        <f t="shared" si="39"/>
        <v>23</v>
      </c>
      <c r="BX59" s="55">
        <f t="shared" si="40"/>
        <v>0</v>
      </c>
      <c r="BY59" s="25">
        <v>12</v>
      </c>
      <c r="BZ59" s="17">
        <f t="shared" si="41"/>
        <v>0</v>
      </c>
      <c r="CA59" s="18">
        <v>5</v>
      </c>
      <c r="CB59" s="17">
        <f t="shared" si="42"/>
        <v>0</v>
      </c>
      <c r="CC59" s="25">
        <v>0</v>
      </c>
      <c r="CD59" s="17">
        <f t="shared" si="43"/>
        <v>0</v>
      </c>
      <c r="CE59" s="25">
        <v>10</v>
      </c>
      <c r="CF59" s="17">
        <f t="shared" si="44"/>
        <v>0</v>
      </c>
      <c r="CG59" s="25">
        <v>20</v>
      </c>
      <c r="CH59" s="17">
        <f t="shared" si="45"/>
        <v>0</v>
      </c>
      <c r="CI59" s="48">
        <v>0</v>
      </c>
      <c r="CJ59" s="17">
        <f t="shared" si="46"/>
        <v>0</v>
      </c>
      <c r="CK59" s="25">
        <v>5</v>
      </c>
      <c r="CL59" s="17">
        <f t="shared" si="47"/>
        <v>0</v>
      </c>
      <c r="CM59" s="25">
        <v>5</v>
      </c>
      <c r="CN59" s="17">
        <f t="shared" si="48"/>
        <v>0</v>
      </c>
      <c r="CO59" s="25">
        <v>10</v>
      </c>
      <c r="CP59" s="17">
        <f t="shared" si="49"/>
        <v>0</v>
      </c>
      <c r="CQ59" s="25">
        <v>0</v>
      </c>
      <c r="CR59" s="17">
        <f t="shared" si="50"/>
        <v>0</v>
      </c>
      <c r="CS59" s="25">
        <v>15</v>
      </c>
      <c r="CT59" s="17">
        <f t="shared" si="51"/>
        <v>0</v>
      </c>
      <c r="CU59" s="25">
        <v>5</v>
      </c>
      <c r="CV59" s="17">
        <f t="shared" si="52"/>
        <v>0</v>
      </c>
      <c r="CW59" s="25">
        <v>5</v>
      </c>
      <c r="CX59" s="17">
        <f t="shared" si="53"/>
        <v>0</v>
      </c>
      <c r="CY59" s="18">
        <v>5</v>
      </c>
      <c r="CZ59" s="17">
        <f t="shared" si="54"/>
        <v>0</v>
      </c>
      <c r="DA59" s="25">
        <v>20</v>
      </c>
      <c r="DB59" s="17">
        <f t="shared" si="55"/>
        <v>0</v>
      </c>
      <c r="DC59" s="25">
        <v>5</v>
      </c>
      <c r="DD59" s="17">
        <f t="shared" si="56"/>
        <v>0</v>
      </c>
      <c r="DE59" s="23">
        <f t="shared" si="57"/>
        <v>122</v>
      </c>
      <c r="DF59" s="22">
        <f t="shared" si="58"/>
        <v>0</v>
      </c>
      <c r="DG59" s="9">
        <v>0</v>
      </c>
      <c r="DH59" s="17">
        <f t="shared" si="59"/>
        <v>0</v>
      </c>
      <c r="DI59" s="9">
        <v>0</v>
      </c>
      <c r="DJ59" s="17">
        <f t="shared" si="60"/>
        <v>0</v>
      </c>
      <c r="DK59" s="9">
        <v>0</v>
      </c>
      <c r="DL59" s="17">
        <f t="shared" si="61"/>
        <v>0</v>
      </c>
      <c r="DM59" s="9">
        <v>0</v>
      </c>
      <c r="DN59" s="17">
        <f t="shared" si="62"/>
        <v>0</v>
      </c>
      <c r="DO59" s="9">
        <v>0</v>
      </c>
      <c r="DP59" s="17">
        <f t="shared" si="63"/>
        <v>0</v>
      </c>
      <c r="DQ59" s="9">
        <v>0</v>
      </c>
      <c r="DR59" s="17">
        <f t="shared" si="64"/>
        <v>0</v>
      </c>
      <c r="DS59" s="9">
        <v>0</v>
      </c>
      <c r="DT59" s="17">
        <f t="shared" si="65"/>
        <v>0</v>
      </c>
      <c r="DU59" s="55">
        <f t="shared" si="66"/>
        <v>0</v>
      </c>
      <c r="DV59" s="59">
        <f t="shared" si="67"/>
        <v>0</v>
      </c>
      <c r="DW59" s="18">
        <v>2</v>
      </c>
      <c r="DX59" s="17">
        <f t="shared" si="68"/>
        <v>0</v>
      </c>
      <c r="DY59" s="18">
        <v>0</v>
      </c>
      <c r="DZ59" s="17">
        <f t="shared" si="69"/>
        <v>0</v>
      </c>
      <c r="EA59" s="18">
        <v>2</v>
      </c>
      <c r="EB59" s="17">
        <f t="shared" si="70"/>
        <v>0</v>
      </c>
      <c r="EC59" s="18">
        <v>1</v>
      </c>
      <c r="ED59" s="17">
        <f t="shared" si="71"/>
        <v>0</v>
      </c>
      <c r="EE59" s="18">
        <v>0</v>
      </c>
      <c r="EF59" s="17">
        <f t="shared" si="72"/>
        <v>0</v>
      </c>
      <c r="EG59" s="55">
        <f t="shared" si="73"/>
        <v>5</v>
      </c>
      <c r="EH59" s="55">
        <f t="shared" si="74"/>
        <v>0</v>
      </c>
      <c r="EI59" s="46"/>
      <c r="EJ59" s="17">
        <f t="shared" si="75"/>
        <v>0</v>
      </c>
      <c r="EK59" s="46"/>
      <c r="EL59" s="17">
        <f t="shared" si="76"/>
        <v>0</v>
      </c>
      <c r="EM59" s="46"/>
      <c r="EN59" s="17">
        <f t="shared" si="77"/>
        <v>0</v>
      </c>
      <c r="EO59" s="46"/>
      <c r="EP59" s="17">
        <f t="shared" si="78"/>
        <v>0</v>
      </c>
      <c r="EQ59" s="46"/>
      <c r="ER59" s="17">
        <f t="shared" si="79"/>
        <v>0</v>
      </c>
      <c r="ES59" s="46">
        <v>5</v>
      </c>
      <c r="ET59" s="17">
        <f t="shared" si="80"/>
        <v>0</v>
      </c>
      <c r="EU59" s="46"/>
      <c r="EV59" s="17">
        <f t="shared" si="81"/>
        <v>0</v>
      </c>
      <c r="EW59" s="46"/>
      <c r="EX59" s="17">
        <f t="shared" si="82"/>
        <v>0</v>
      </c>
      <c r="EY59" s="46"/>
      <c r="EZ59" s="17">
        <f t="shared" si="83"/>
        <v>0</v>
      </c>
      <c r="FA59" s="46"/>
      <c r="FB59" s="17">
        <f t="shared" si="84"/>
        <v>0</v>
      </c>
      <c r="FC59" s="46"/>
      <c r="FD59" s="17">
        <f t="shared" si="85"/>
        <v>0</v>
      </c>
      <c r="FE59" s="46"/>
      <c r="FF59" s="17">
        <f t="shared" si="86"/>
        <v>0</v>
      </c>
      <c r="FG59" s="55">
        <f t="shared" si="87"/>
        <v>5</v>
      </c>
      <c r="FH59" s="55">
        <f t="shared" si="88"/>
        <v>0</v>
      </c>
      <c r="FI59" s="18">
        <v>20</v>
      </c>
      <c r="FJ59" s="17">
        <f t="shared" si="89"/>
        <v>0</v>
      </c>
      <c r="FK59" s="27">
        <v>10</v>
      </c>
      <c r="FL59" s="17">
        <f t="shared" si="90"/>
        <v>0</v>
      </c>
      <c r="FM59" s="18">
        <v>100</v>
      </c>
      <c r="FN59" s="17">
        <f t="shared" si="91"/>
        <v>0</v>
      </c>
      <c r="FO59" s="18">
        <v>10</v>
      </c>
      <c r="FP59" s="17">
        <f t="shared" si="92"/>
        <v>0</v>
      </c>
      <c r="FQ59" s="18">
        <v>0</v>
      </c>
      <c r="FR59" s="17">
        <f t="shared" si="93"/>
        <v>0</v>
      </c>
      <c r="FS59" s="17">
        <v>10</v>
      </c>
      <c r="FT59" s="17">
        <f t="shared" si="94"/>
        <v>0</v>
      </c>
      <c r="FU59" s="18">
        <v>10</v>
      </c>
      <c r="FV59" s="17">
        <f t="shared" si="95"/>
        <v>0</v>
      </c>
      <c r="FW59" s="17">
        <v>2</v>
      </c>
      <c r="FX59" s="17">
        <f t="shared" si="96"/>
        <v>0</v>
      </c>
      <c r="FY59" s="18">
        <v>0</v>
      </c>
      <c r="FZ59" s="17">
        <f t="shared" si="97"/>
        <v>0</v>
      </c>
      <c r="GA59" s="18">
        <v>2</v>
      </c>
      <c r="GB59" s="17">
        <f t="shared" si="98"/>
        <v>0</v>
      </c>
      <c r="GC59" s="18">
        <v>2</v>
      </c>
      <c r="GD59" s="17">
        <f t="shared" si="99"/>
        <v>0</v>
      </c>
      <c r="GE59" s="18">
        <v>0</v>
      </c>
      <c r="GF59" s="17">
        <f t="shared" si="100"/>
        <v>0</v>
      </c>
      <c r="GG59" s="18">
        <v>0</v>
      </c>
      <c r="GH59" s="17">
        <f t="shared" si="101"/>
        <v>0</v>
      </c>
      <c r="GI59" s="18">
        <v>5</v>
      </c>
      <c r="GJ59" s="17">
        <f t="shared" si="102"/>
        <v>0</v>
      </c>
      <c r="GK59" s="17">
        <v>0</v>
      </c>
      <c r="GL59" s="17">
        <f t="shared" si="103"/>
        <v>0</v>
      </c>
      <c r="GM59" s="27">
        <v>10</v>
      </c>
      <c r="GN59" s="17">
        <f t="shared" si="104"/>
        <v>0</v>
      </c>
      <c r="GO59" s="18">
        <v>5</v>
      </c>
      <c r="GP59" s="17">
        <f t="shared" si="105"/>
        <v>0</v>
      </c>
      <c r="GQ59" s="17">
        <v>0</v>
      </c>
      <c r="GR59" s="17">
        <f t="shared" si="106"/>
        <v>0</v>
      </c>
      <c r="GS59" s="18">
        <v>0</v>
      </c>
      <c r="GT59" s="17">
        <f t="shared" si="107"/>
        <v>0</v>
      </c>
      <c r="GU59" s="18">
        <v>0</v>
      </c>
      <c r="GV59" s="17">
        <f t="shared" si="108"/>
        <v>0</v>
      </c>
      <c r="GW59" s="18">
        <v>0</v>
      </c>
      <c r="GX59" s="17">
        <f t="shared" si="109"/>
        <v>0</v>
      </c>
      <c r="GY59" s="17">
        <v>3</v>
      </c>
      <c r="GZ59" s="17">
        <f t="shared" si="110"/>
        <v>0</v>
      </c>
      <c r="HA59" s="55">
        <f t="shared" si="111"/>
        <v>189</v>
      </c>
      <c r="HB59" s="55">
        <f t="shared" si="112"/>
        <v>0</v>
      </c>
      <c r="HC59" s="28">
        <v>0</v>
      </c>
      <c r="HD59" s="17">
        <f t="shared" si="113"/>
        <v>0</v>
      </c>
      <c r="HE59" s="28">
        <v>0</v>
      </c>
      <c r="HF59" s="17">
        <f t="shared" si="114"/>
        <v>0</v>
      </c>
      <c r="HG59" s="28">
        <v>3</v>
      </c>
      <c r="HH59" s="17">
        <f t="shared" si="115"/>
        <v>0</v>
      </c>
      <c r="HI59" s="28">
        <v>0</v>
      </c>
      <c r="HJ59" s="17">
        <f t="shared" si="116"/>
        <v>0</v>
      </c>
      <c r="HK59" s="28">
        <v>0</v>
      </c>
      <c r="HL59" s="17">
        <f t="shared" si="117"/>
        <v>0</v>
      </c>
      <c r="HM59" s="28">
        <v>0</v>
      </c>
      <c r="HN59" s="17">
        <f t="shared" si="118"/>
        <v>0</v>
      </c>
      <c r="HO59" s="28">
        <v>0</v>
      </c>
      <c r="HP59" s="17">
        <f t="shared" si="119"/>
        <v>0</v>
      </c>
      <c r="HQ59" s="28">
        <v>0</v>
      </c>
      <c r="HR59" s="17">
        <f t="shared" si="120"/>
        <v>0</v>
      </c>
      <c r="HS59" s="28">
        <v>0</v>
      </c>
      <c r="HT59" s="17">
        <f t="shared" si="121"/>
        <v>0</v>
      </c>
      <c r="HU59" s="28">
        <v>0</v>
      </c>
      <c r="HV59" s="17">
        <f t="shared" si="122"/>
        <v>0</v>
      </c>
      <c r="HW59" s="28">
        <v>2</v>
      </c>
      <c r="HX59" s="17">
        <f t="shared" si="123"/>
        <v>0</v>
      </c>
      <c r="HY59" s="28">
        <v>0</v>
      </c>
      <c r="HZ59" s="17">
        <f t="shared" si="124"/>
        <v>0</v>
      </c>
      <c r="IA59" s="28">
        <v>10</v>
      </c>
      <c r="IB59" s="17">
        <f t="shared" si="125"/>
        <v>0</v>
      </c>
      <c r="IC59" s="28">
        <v>0</v>
      </c>
      <c r="ID59" s="17">
        <f t="shared" si="126"/>
        <v>0</v>
      </c>
      <c r="IE59" s="28">
        <v>0</v>
      </c>
      <c r="IF59" s="17">
        <f t="shared" si="127"/>
        <v>0</v>
      </c>
      <c r="IG59" s="28">
        <v>0</v>
      </c>
      <c r="IH59" s="17">
        <f t="shared" si="128"/>
        <v>0</v>
      </c>
      <c r="II59" s="28">
        <v>0</v>
      </c>
      <c r="IJ59" s="17">
        <f t="shared" si="129"/>
        <v>0</v>
      </c>
      <c r="IK59" s="28">
        <v>0</v>
      </c>
      <c r="IL59" s="17">
        <f t="shared" si="130"/>
        <v>0</v>
      </c>
      <c r="IM59" s="28">
        <v>0</v>
      </c>
      <c r="IN59" s="17">
        <f t="shared" si="131"/>
        <v>0</v>
      </c>
      <c r="IO59" s="28">
        <v>5</v>
      </c>
      <c r="IP59" s="17">
        <f t="shared" si="132"/>
        <v>0</v>
      </c>
      <c r="IQ59" s="28">
        <v>5</v>
      </c>
      <c r="IR59" s="17">
        <f t="shared" si="133"/>
        <v>0</v>
      </c>
      <c r="IS59" s="28">
        <v>0</v>
      </c>
      <c r="IT59" s="17">
        <f t="shared" si="134"/>
        <v>0</v>
      </c>
      <c r="IU59" s="55">
        <f t="shared" si="135"/>
        <v>25</v>
      </c>
      <c r="IV59" s="55">
        <f t="shared" si="136"/>
        <v>0</v>
      </c>
      <c r="IW59" s="18">
        <v>0</v>
      </c>
      <c r="IX59" s="17">
        <f t="shared" si="137"/>
        <v>0</v>
      </c>
      <c r="IY59" s="18">
        <v>0</v>
      </c>
      <c r="IZ59" s="17">
        <f t="shared" si="138"/>
        <v>0</v>
      </c>
      <c r="JA59" s="18">
        <v>0</v>
      </c>
      <c r="JB59" s="17">
        <f t="shared" si="139"/>
        <v>0</v>
      </c>
      <c r="JC59" s="18">
        <v>0</v>
      </c>
      <c r="JD59" s="17">
        <f t="shared" si="140"/>
        <v>0</v>
      </c>
      <c r="JE59" s="55">
        <f t="shared" si="141"/>
        <v>0</v>
      </c>
      <c r="JF59" s="55">
        <f t="shared" si="142"/>
        <v>0</v>
      </c>
      <c r="JG59" s="18">
        <v>0</v>
      </c>
      <c r="JH59" s="17">
        <f t="shared" si="143"/>
        <v>0</v>
      </c>
      <c r="JI59" s="55">
        <f t="shared" si="144"/>
        <v>0</v>
      </c>
      <c r="JJ59" s="55">
        <f t="shared" si="145"/>
        <v>0</v>
      </c>
      <c r="JK59" s="28">
        <v>5</v>
      </c>
      <c r="JL59" s="17">
        <f t="shared" si="146"/>
        <v>0</v>
      </c>
      <c r="JM59" s="28">
        <v>0</v>
      </c>
      <c r="JN59" s="17">
        <f t="shared" si="147"/>
        <v>0</v>
      </c>
      <c r="JO59" s="171">
        <v>2</v>
      </c>
      <c r="JP59" s="17">
        <f t="shared" si="148"/>
        <v>0</v>
      </c>
      <c r="JQ59" s="28">
        <v>5</v>
      </c>
      <c r="JR59" s="17">
        <f t="shared" si="149"/>
        <v>0</v>
      </c>
      <c r="JS59" s="18">
        <v>3</v>
      </c>
      <c r="JT59" s="17">
        <f t="shared" si="150"/>
        <v>0</v>
      </c>
      <c r="JU59" s="28">
        <v>0</v>
      </c>
      <c r="JV59" s="17">
        <f t="shared" si="151"/>
        <v>0</v>
      </c>
      <c r="JW59" s="28">
        <v>10</v>
      </c>
      <c r="JX59" s="17">
        <f t="shared" si="152"/>
        <v>0</v>
      </c>
      <c r="JY59" s="29">
        <v>1</v>
      </c>
      <c r="JZ59" s="17">
        <f t="shared" si="153"/>
        <v>0</v>
      </c>
      <c r="KA59" s="28">
        <v>0</v>
      </c>
      <c r="KB59" s="17">
        <f t="shared" si="154"/>
        <v>0</v>
      </c>
      <c r="KC59" s="28">
        <v>0</v>
      </c>
      <c r="KD59" s="17">
        <f t="shared" si="155"/>
        <v>0</v>
      </c>
      <c r="KE59" s="28">
        <v>0</v>
      </c>
      <c r="KF59" s="17">
        <f t="shared" si="156"/>
        <v>0</v>
      </c>
      <c r="KG59" s="28">
        <v>0</v>
      </c>
      <c r="KH59" s="17">
        <f t="shared" si="157"/>
        <v>0</v>
      </c>
      <c r="KI59" s="28">
        <v>5</v>
      </c>
      <c r="KJ59" s="17">
        <f t="shared" si="158"/>
        <v>0</v>
      </c>
      <c r="KK59" s="28">
        <v>0</v>
      </c>
      <c r="KL59" s="17">
        <f t="shared" si="159"/>
        <v>0</v>
      </c>
      <c r="KM59" s="28">
        <v>3</v>
      </c>
      <c r="KN59" s="17">
        <f t="shared" si="160"/>
        <v>0</v>
      </c>
      <c r="KO59" s="28">
        <v>0</v>
      </c>
      <c r="KP59" s="17">
        <f t="shared" si="161"/>
        <v>0</v>
      </c>
      <c r="KQ59" s="28">
        <v>5</v>
      </c>
      <c r="KR59" s="17">
        <f t="shared" si="162"/>
        <v>0</v>
      </c>
      <c r="KS59" s="18">
        <v>5</v>
      </c>
      <c r="KT59" s="17">
        <f t="shared" si="163"/>
        <v>0</v>
      </c>
      <c r="KU59" s="28">
        <v>0</v>
      </c>
      <c r="KV59" s="17">
        <f t="shared" si="164"/>
        <v>0</v>
      </c>
      <c r="KW59" s="28">
        <v>0</v>
      </c>
      <c r="KX59" s="17">
        <f t="shared" si="165"/>
        <v>0</v>
      </c>
      <c r="KY59" s="169">
        <v>0</v>
      </c>
      <c r="KZ59" s="17">
        <f t="shared" si="166"/>
        <v>0</v>
      </c>
      <c r="LA59" s="61">
        <f t="shared" si="167"/>
        <v>44</v>
      </c>
      <c r="LB59" s="55">
        <f t="shared" si="168"/>
        <v>0</v>
      </c>
      <c r="LC59" s="30">
        <v>0</v>
      </c>
      <c r="LD59" s="17">
        <f t="shared" si="169"/>
        <v>0</v>
      </c>
      <c r="LE59" s="30">
        <v>0</v>
      </c>
      <c r="LF59" s="17">
        <f t="shared" si="170"/>
        <v>0</v>
      </c>
      <c r="LG59" s="30">
        <v>2</v>
      </c>
      <c r="LH59" s="17">
        <f t="shared" si="171"/>
        <v>0</v>
      </c>
      <c r="LI59" s="30">
        <v>4</v>
      </c>
      <c r="LJ59" s="17">
        <f t="shared" si="172"/>
        <v>0</v>
      </c>
      <c r="LK59" s="30">
        <v>5</v>
      </c>
      <c r="LL59" s="17">
        <f t="shared" si="173"/>
        <v>0</v>
      </c>
      <c r="LM59" s="30">
        <v>2</v>
      </c>
      <c r="LN59" s="17">
        <f t="shared" si="174"/>
        <v>0</v>
      </c>
      <c r="LO59" s="30">
        <v>0</v>
      </c>
      <c r="LP59" s="17">
        <f t="shared" si="175"/>
        <v>0</v>
      </c>
      <c r="LQ59" s="30">
        <v>0</v>
      </c>
      <c r="LR59" s="17">
        <f t="shared" si="176"/>
        <v>0</v>
      </c>
      <c r="LS59" s="30">
        <v>0</v>
      </c>
      <c r="LT59" s="17">
        <f t="shared" si="177"/>
        <v>0</v>
      </c>
      <c r="LU59" s="30">
        <v>0</v>
      </c>
      <c r="LV59" s="17">
        <f t="shared" si="178"/>
        <v>0</v>
      </c>
      <c r="LW59" s="30">
        <v>3</v>
      </c>
      <c r="LX59" s="17">
        <f t="shared" si="179"/>
        <v>0</v>
      </c>
      <c r="LY59" s="30">
        <v>1</v>
      </c>
      <c r="LZ59" s="17">
        <f t="shared" si="180"/>
        <v>0</v>
      </c>
      <c r="MA59" s="30">
        <v>0</v>
      </c>
      <c r="MB59" s="17">
        <f t="shared" si="181"/>
        <v>0</v>
      </c>
      <c r="MC59" s="30">
        <v>3</v>
      </c>
      <c r="MD59" s="17">
        <f t="shared" si="182"/>
        <v>0</v>
      </c>
      <c r="ME59" s="23">
        <f t="shared" si="183"/>
        <v>20</v>
      </c>
      <c r="MF59" s="22">
        <f t="shared" si="184"/>
        <v>0</v>
      </c>
      <c r="MG59" s="17">
        <v>0</v>
      </c>
      <c r="MH59" s="17">
        <f t="shared" si="185"/>
        <v>0</v>
      </c>
      <c r="MI59" s="55">
        <f t="shared" si="188"/>
        <v>0</v>
      </c>
      <c r="MJ59" s="55">
        <f t="shared" si="189"/>
        <v>0</v>
      </c>
      <c r="MK59" s="1">
        <v>50</v>
      </c>
      <c r="ML59" s="55">
        <f t="shared" si="186"/>
        <v>0</v>
      </c>
      <c r="MM59" s="58">
        <f t="shared" si="187"/>
        <v>497</v>
      </c>
      <c r="MN59" s="55">
        <f t="shared" si="190"/>
        <v>0</v>
      </c>
    </row>
    <row r="60" spans="1:352" s="24" customFormat="1" ht="18">
      <c r="A60" s="17">
        <v>52</v>
      </c>
      <c r="B60" s="18" t="s">
        <v>67</v>
      </c>
      <c r="C60" s="18" t="s">
        <v>4</v>
      </c>
      <c r="D60" s="17">
        <f>'Գնման ժամանակացույց ԱՄՓՈՓ'!D56</f>
        <v>0</v>
      </c>
      <c r="E60" s="21">
        <v>80</v>
      </c>
      <c r="F60" s="17">
        <f t="shared" ref="F60:F77" si="191">D60*E60</f>
        <v>0</v>
      </c>
      <c r="G60" s="21">
        <v>40</v>
      </c>
      <c r="H60" s="17">
        <f t="shared" ref="H60:H77" si="192">D60*G60</f>
        <v>0</v>
      </c>
      <c r="I60" s="21">
        <v>150</v>
      </c>
      <c r="J60" s="17">
        <f t="shared" ref="J60:J77" si="193">D60*I60</f>
        <v>0</v>
      </c>
      <c r="K60" s="21">
        <v>100</v>
      </c>
      <c r="L60" s="17">
        <f t="shared" ref="L60:L77" si="194">D60*K60</f>
        <v>0</v>
      </c>
      <c r="M60" s="21">
        <v>120</v>
      </c>
      <c r="N60" s="17">
        <f t="shared" ref="N60:N77" si="195">M60*D60</f>
        <v>0</v>
      </c>
      <c r="O60" s="21">
        <v>100</v>
      </c>
      <c r="P60" s="17">
        <f t="shared" ref="P60:P77" si="196">O60*D60</f>
        <v>0</v>
      </c>
      <c r="Q60" s="21">
        <v>80</v>
      </c>
      <c r="R60" s="17">
        <f t="shared" ref="R60:R77" si="197">D60*Q60</f>
        <v>0</v>
      </c>
      <c r="S60" s="21">
        <v>80</v>
      </c>
      <c r="T60" s="17">
        <f t="shared" ref="T60:T77" si="198">D60*S60</f>
        <v>0</v>
      </c>
      <c r="U60" s="21">
        <v>80</v>
      </c>
      <c r="V60" s="17">
        <f t="shared" ref="V60:V77" si="199">U60*D60</f>
        <v>0</v>
      </c>
      <c r="W60" s="21">
        <v>50</v>
      </c>
      <c r="X60" s="17">
        <f t="shared" ref="X60:X77" si="200">W60*D60</f>
        <v>0</v>
      </c>
      <c r="Y60" s="21">
        <v>30</v>
      </c>
      <c r="Z60" s="17">
        <f t="shared" ref="Z60:Z77" si="201">Y60*D60</f>
        <v>0</v>
      </c>
      <c r="AA60" s="21">
        <v>50</v>
      </c>
      <c r="AB60" s="17">
        <f t="shared" ref="AB60:AB77" si="202">AA60*D60</f>
        <v>0</v>
      </c>
      <c r="AC60" s="21">
        <v>50</v>
      </c>
      <c r="AD60" s="17">
        <f t="shared" ref="AD60:AD77" si="203">AC60*D60</f>
        <v>0</v>
      </c>
      <c r="AE60" s="21">
        <v>50</v>
      </c>
      <c r="AF60" s="17">
        <f t="shared" ref="AF60:AF77" si="204">D60*AE60</f>
        <v>0</v>
      </c>
      <c r="AG60" s="21">
        <v>0</v>
      </c>
      <c r="AH60" s="17">
        <f t="shared" ref="AH60:AH77" si="205">AG60*D60</f>
        <v>0</v>
      </c>
      <c r="AI60" s="21">
        <v>40</v>
      </c>
      <c r="AJ60" s="17">
        <f t="shared" ref="AJ60:AJ77" si="206">D60*AI60</f>
        <v>0</v>
      </c>
      <c r="AK60" s="21">
        <v>0</v>
      </c>
      <c r="AL60" s="17">
        <f t="shared" ref="AL60:AL77" si="207">D60*AK60</f>
        <v>0</v>
      </c>
      <c r="AM60" s="21">
        <v>15</v>
      </c>
      <c r="AN60" s="17">
        <f t="shared" ref="AN60:AN77" si="208">AM60*D60</f>
        <v>0</v>
      </c>
      <c r="AO60" s="21">
        <v>190</v>
      </c>
      <c r="AP60" s="17">
        <f t="shared" ref="AP60:AP77" si="209">AO60*D60</f>
        <v>0</v>
      </c>
      <c r="AQ60" s="21">
        <v>80</v>
      </c>
      <c r="AR60" s="17">
        <f t="shared" ref="AR60:AR77" si="210">AQ60*D60</f>
        <v>0</v>
      </c>
      <c r="AS60" s="21">
        <v>40</v>
      </c>
      <c r="AT60" s="17">
        <f t="shared" ref="AT60:AT77" si="211">D60*AS60</f>
        <v>0</v>
      </c>
      <c r="AU60" s="54">
        <f t="shared" ref="AU60:AU77" si="212">AS60+AQ60+AO60+AM60+AK60+AI60+AG60+AE60+AC60+AA60+Y60+W60+U60+S60+Q60+O60+M60+K60+I60+G60+E60</f>
        <v>1425</v>
      </c>
      <c r="AV60" s="55">
        <f t="shared" ref="AV60:AV77" si="213">AU60*D60</f>
        <v>0</v>
      </c>
      <c r="AW60" s="18">
        <v>350</v>
      </c>
      <c r="AX60" s="17">
        <f t="shared" ref="AX60:AX77" si="214">AW60*D60</f>
        <v>0</v>
      </c>
      <c r="AY60" s="18">
        <v>50</v>
      </c>
      <c r="AZ60" s="17">
        <f t="shared" ref="AZ60:AZ77" si="215">AY60*D60</f>
        <v>0</v>
      </c>
      <c r="BA60" s="18">
        <v>100</v>
      </c>
      <c r="BB60" s="17">
        <f t="shared" ref="BB60:BB77" si="216">BA60*D60</f>
        <v>0</v>
      </c>
      <c r="BC60" s="18">
        <v>0</v>
      </c>
      <c r="BD60" s="17">
        <f t="shared" ref="BD60:BD77" si="217">BC60*D60</f>
        <v>0</v>
      </c>
      <c r="BE60" s="18">
        <v>190</v>
      </c>
      <c r="BF60" s="17">
        <f t="shared" ref="BF60:BF77" si="218">BE60*D60</f>
        <v>0</v>
      </c>
      <c r="BG60" s="18">
        <v>50</v>
      </c>
      <c r="BH60" s="17">
        <f t="shared" ref="BH60:BH77" si="219">D60*BG60</f>
        <v>0</v>
      </c>
      <c r="BI60" s="18">
        <v>150</v>
      </c>
      <c r="BJ60" s="17">
        <f t="shared" ref="BJ60:BJ77" si="220">BI60*D60</f>
        <v>0</v>
      </c>
      <c r="BK60" s="18">
        <v>20</v>
      </c>
      <c r="BL60" s="17">
        <f t="shared" ref="BL60:BL77" si="221">BK60*D60</f>
        <v>0</v>
      </c>
      <c r="BM60" s="18">
        <v>300</v>
      </c>
      <c r="BN60" s="17">
        <f t="shared" ref="BN60:BN77" si="222">D60*BM60</f>
        <v>0</v>
      </c>
      <c r="BO60" s="18">
        <v>222</v>
      </c>
      <c r="BP60" s="17">
        <f t="shared" ref="BP60:BP77" si="223">BO60*D60</f>
        <v>0</v>
      </c>
      <c r="BQ60" s="18">
        <v>50</v>
      </c>
      <c r="BR60" s="17">
        <f t="shared" ref="BR60:BR77" si="224">BQ60*D60</f>
        <v>0</v>
      </c>
      <c r="BS60" s="18">
        <v>250</v>
      </c>
      <c r="BT60" s="17">
        <f t="shared" ref="BT60:BT77" si="225">D60*BS60</f>
        <v>0</v>
      </c>
      <c r="BU60" s="18">
        <v>30</v>
      </c>
      <c r="BV60" s="17">
        <f t="shared" ref="BV60:BV77" si="226">BU60*D60</f>
        <v>0</v>
      </c>
      <c r="BW60" s="55">
        <f t="shared" ref="BW60:BW77" si="227">BU60+BS60+BQ60+BO60+BM60+BK60+BI60+BG60+BE60+BC60+BA60+AY60+AW60</f>
        <v>1762</v>
      </c>
      <c r="BX60" s="55">
        <f t="shared" ref="BX60:BX77" si="228">BW60*D60</f>
        <v>0</v>
      </c>
      <c r="BY60" s="25">
        <v>300</v>
      </c>
      <c r="BZ60" s="17">
        <f t="shared" ref="BZ60:BZ77" si="229">BY60*D60</f>
        <v>0</v>
      </c>
      <c r="CA60" s="18">
        <v>150</v>
      </c>
      <c r="CB60" s="17">
        <f t="shared" ref="CB60:CB77" si="230">CA60*D60</f>
        <v>0</v>
      </c>
      <c r="CC60" s="25">
        <v>100</v>
      </c>
      <c r="CD60" s="17">
        <f t="shared" ref="CD60:CD77" si="231">CC60*D60</f>
        <v>0</v>
      </c>
      <c r="CE60" s="25">
        <v>40</v>
      </c>
      <c r="CF60" s="17">
        <f t="shared" ref="CF60:CF77" si="232">CE60*D60</f>
        <v>0</v>
      </c>
      <c r="CG60" s="25">
        <v>200</v>
      </c>
      <c r="CH60" s="17">
        <f t="shared" ref="CH60:CH77" si="233">CG60*D60</f>
        <v>0</v>
      </c>
      <c r="CI60" s="48">
        <v>260</v>
      </c>
      <c r="CJ60" s="17">
        <f t="shared" ref="CJ60:CJ77" si="234">CI60*D60</f>
        <v>0</v>
      </c>
      <c r="CK60" s="25">
        <v>100</v>
      </c>
      <c r="CL60" s="17">
        <f t="shared" ref="CL60:CL77" si="235">D60*CK60</f>
        <v>0</v>
      </c>
      <c r="CM60" s="25">
        <v>50</v>
      </c>
      <c r="CN60" s="17">
        <f t="shared" ref="CN60:CN77" si="236">CM60*D60</f>
        <v>0</v>
      </c>
      <c r="CO60" s="25">
        <v>100</v>
      </c>
      <c r="CP60" s="17">
        <f t="shared" ref="CP60:CP77" si="237">CO60*D60</f>
        <v>0</v>
      </c>
      <c r="CQ60" s="25">
        <v>200</v>
      </c>
      <c r="CR60" s="17">
        <f t="shared" ref="CR60:CR77" si="238">D60*CQ60</f>
        <v>0</v>
      </c>
      <c r="CS60" s="25">
        <v>200</v>
      </c>
      <c r="CT60" s="17">
        <f t="shared" ref="CT60:CT77" si="239">D60*CS60</f>
        <v>0</v>
      </c>
      <c r="CU60" s="25">
        <v>100</v>
      </c>
      <c r="CV60" s="17">
        <f t="shared" ref="CV60:CV77" si="240">CU60*D60</f>
        <v>0</v>
      </c>
      <c r="CW60" s="25">
        <v>100</v>
      </c>
      <c r="CX60" s="17">
        <f t="shared" ref="CX60:CX77" si="241">CW60*D60</f>
        <v>0</v>
      </c>
      <c r="CY60" s="18">
        <v>110</v>
      </c>
      <c r="CZ60" s="17">
        <f t="shared" ref="CZ60:CZ77" si="242">CY60*D60</f>
        <v>0</v>
      </c>
      <c r="DA60" s="25">
        <v>150</v>
      </c>
      <c r="DB60" s="17">
        <f t="shared" ref="DB60:DB77" si="243">D60*DA60</f>
        <v>0</v>
      </c>
      <c r="DC60" s="25">
        <v>80</v>
      </c>
      <c r="DD60" s="17">
        <f t="shared" ref="DD60:DD77" si="244">D60*DC60</f>
        <v>0</v>
      </c>
      <c r="DE60" s="23">
        <f t="shared" ref="DE60:DE77" si="245">DC60+DA60+CY60+CW60+CU60+CS60+CQ60+CO60+CM60+CK60+CI60+CG60+CE60+CC60+CA60+BY60</f>
        <v>2240</v>
      </c>
      <c r="DF60" s="22">
        <f t="shared" ref="DF60:DF77" si="246">DE60*D60</f>
        <v>0</v>
      </c>
      <c r="DG60" s="9">
        <v>0</v>
      </c>
      <c r="DH60" s="17">
        <f t="shared" ref="DH60:DH77" si="247">DG60*D60</f>
        <v>0</v>
      </c>
      <c r="DI60" s="9">
        <v>0</v>
      </c>
      <c r="DJ60" s="17">
        <f t="shared" ref="DJ60:DJ77" si="248">DI60*D60</f>
        <v>0</v>
      </c>
      <c r="DK60" s="9">
        <v>0</v>
      </c>
      <c r="DL60" s="17">
        <f t="shared" ref="DL60:DL77" si="249">DK60*D60</f>
        <v>0</v>
      </c>
      <c r="DM60" s="9">
        <v>0</v>
      </c>
      <c r="DN60" s="17">
        <f t="shared" ref="DN60:DN77" si="250">D60*DM60</f>
        <v>0</v>
      </c>
      <c r="DO60" s="9">
        <v>0</v>
      </c>
      <c r="DP60" s="17">
        <f t="shared" ref="DP60:DP77" si="251">DO60*D60</f>
        <v>0</v>
      </c>
      <c r="DQ60" s="9">
        <v>0</v>
      </c>
      <c r="DR60" s="17">
        <f t="shared" ref="DR60:DR77" si="252">D60*DQ60</f>
        <v>0</v>
      </c>
      <c r="DS60" s="9">
        <v>0</v>
      </c>
      <c r="DT60" s="17">
        <f t="shared" ref="DT60:DT77" si="253">DS60*D60</f>
        <v>0</v>
      </c>
      <c r="DU60" s="55">
        <f t="shared" ref="DU60:DU77" si="254">DG60+DI60+DK60+DM60+DO60+DQ60+DS60</f>
        <v>0</v>
      </c>
      <c r="DV60" s="59">
        <f t="shared" ref="DV60:DV77" si="255">DU60*D60</f>
        <v>0</v>
      </c>
      <c r="DW60" s="18">
        <v>300</v>
      </c>
      <c r="DX60" s="17">
        <f t="shared" ref="DX60:DX77" si="256">DW60*D60</f>
        <v>0</v>
      </c>
      <c r="DY60" s="18">
        <v>40</v>
      </c>
      <c r="DZ60" s="17">
        <f t="shared" ref="DZ60:DZ77" si="257">DY60*D60</f>
        <v>0</v>
      </c>
      <c r="EA60" s="18">
        <v>200</v>
      </c>
      <c r="EB60" s="17">
        <f t="shared" ref="EB60:EB77" si="258">D60*EA60</f>
        <v>0</v>
      </c>
      <c r="EC60" s="18">
        <v>120</v>
      </c>
      <c r="ED60" s="17">
        <f t="shared" ref="ED60:ED77" si="259">D60*EC60</f>
        <v>0</v>
      </c>
      <c r="EE60" s="18">
        <v>40</v>
      </c>
      <c r="EF60" s="17">
        <f t="shared" ref="EF60:EF77" si="260">EE60*D60</f>
        <v>0</v>
      </c>
      <c r="EG60" s="55">
        <f t="shared" ref="EG60:EG77" si="261">EE60+EC60+EA60+DY60+DW60</f>
        <v>700</v>
      </c>
      <c r="EH60" s="55">
        <f t="shared" ref="EH60:EH77" si="262">EG60*D60</f>
        <v>0</v>
      </c>
      <c r="EI60" s="46"/>
      <c r="EJ60" s="17">
        <f t="shared" ref="EJ60:EJ77" si="263">EI60*D60</f>
        <v>0</v>
      </c>
      <c r="EK60" s="46">
        <v>150</v>
      </c>
      <c r="EL60" s="17">
        <f t="shared" ref="EL60:EL77" si="264">EK60*D60</f>
        <v>0</v>
      </c>
      <c r="EM60" s="46">
        <v>100</v>
      </c>
      <c r="EN60" s="17">
        <f t="shared" ref="EN60:EN77" si="265">EM60*D60</f>
        <v>0</v>
      </c>
      <c r="EO60" s="46">
        <v>50</v>
      </c>
      <c r="EP60" s="17">
        <f t="shared" ref="EP60:EP77" si="266">EO60*D60</f>
        <v>0</v>
      </c>
      <c r="EQ60" s="46">
        <v>30</v>
      </c>
      <c r="ER60" s="17">
        <f t="shared" ref="ER60:ER77" si="267">EQ60*D60</f>
        <v>0</v>
      </c>
      <c r="ES60" s="46">
        <v>100</v>
      </c>
      <c r="ET60" s="17">
        <f t="shared" ref="ET60:ET77" si="268">ES60*D60</f>
        <v>0</v>
      </c>
      <c r="EU60" s="46">
        <v>60</v>
      </c>
      <c r="EV60" s="17">
        <f t="shared" ref="EV60:EV77" si="269">D60*EU60</f>
        <v>0</v>
      </c>
      <c r="EW60" s="46"/>
      <c r="EX60" s="17">
        <f t="shared" ref="EX60:EX77" si="270">EW60*D60</f>
        <v>0</v>
      </c>
      <c r="EY60" s="46"/>
      <c r="EZ60" s="17">
        <f t="shared" ref="EZ60:EZ77" si="271">D60*EY60</f>
        <v>0</v>
      </c>
      <c r="FA60" s="46">
        <v>60</v>
      </c>
      <c r="FB60" s="17">
        <f t="shared" ref="FB60:FB77" si="272">FA60*D60</f>
        <v>0</v>
      </c>
      <c r="FC60" s="46">
        <v>20</v>
      </c>
      <c r="FD60" s="17">
        <f t="shared" ref="FD60:FD77" si="273">FC60*D60</f>
        <v>0</v>
      </c>
      <c r="FE60" s="46">
        <v>20</v>
      </c>
      <c r="FF60" s="17">
        <f t="shared" ref="FF60:FF77" si="274">FE60*D60</f>
        <v>0</v>
      </c>
      <c r="FG60" s="55">
        <f t="shared" ref="FG60:FG77" si="275">FE60+FC60+FA60+EY60+EW60+EU60+ES60+EQ60+EO60+EM60+EK60+EI60</f>
        <v>590</v>
      </c>
      <c r="FH60" s="55">
        <f t="shared" ref="FH60:FH77" si="276">FG60*D60</f>
        <v>0</v>
      </c>
      <c r="FI60" s="18">
        <v>200</v>
      </c>
      <c r="FJ60" s="17">
        <f t="shared" ref="FJ60:FJ77" si="277">FI60*D60</f>
        <v>0</v>
      </c>
      <c r="FK60" s="27">
        <v>250</v>
      </c>
      <c r="FL60" s="17">
        <f t="shared" ref="FL60:FL77" si="278">FK60*D60</f>
        <v>0</v>
      </c>
      <c r="FM60" s="18">
        <v>200</v>
      </c>
      <c r="FN60" s="17">
        <f t="shared" ref="FN60:FN77" si="279">FM60*D60</f>
        <v>0</v>
      </c>
      <c r="FO60" s="18">
        <v>150</v>
      </c>
      <c r="FP60" s="17">
        <f t="shared" ref="FP60:FP77" si="280">FO60*D60</f>
        <v>0</v>
      </c>
      <c r="FQ60" s="18">
        <v>400</v>
      </c>
      <c r="FR60" s="17">
        <f t="shared" ref="FR60:FR77" si="281">FQ60*D60</f>
        <v>0</v>
      </c>
      <c r="FS60" s="22">
        <v>300</v>
      </c>
      <c r="FT60" s="17">
        <f t="shared" ref="FT60:FT77" si="282">D60*FS60</f>
        <v>0</v>
      </c>
      <c r="FU60" s="18">
        <v>300</v>
      </c>
      <c r="FV60" s="17">
        <f t="shared" ref="FV60:FV77" si="283">FU60*D60</f>
        <v>0</v>
      </c>
      <c r="FW60" s="17">
        <v>150</v>
      </c>
      <c r="FX60" s="17">
        <f t="shared" ref="FX60:FX77" si="284">FW60*D60</f>
        <v>0</v>
      </c>
      <c r="FY60" s="18">
        <v>100</v>
      </c>
      <c r="FZ60" s="17">
        <f t="shared" ref="FZ60:FZ77" si="285">FY60*D60</f>
        <v>0</v>
      </c>
      <c r="GA60" s="18">
        <v>20</v>
      </c>
      <c r="GB60" s="17">
        <f t="shared" ref="GB60:GB77" si="286">GA60*D60</f>
        <v>0</v>
      </c>
      <c r="GC60" s="18">
        <v>100</v>
      </c>
      <c r="GD60" s="17">
        <f t="shared" ref="GD60:GD77" si="287">GC60*D60</f>
        <v>0</v>
      </c>
      <c r="GE60" s="18">
        <v>0</v>
      </c>
      <c r="GF60" s="17">
        <f t="shared" ref="GF60:GF77" si="288">GE60*D60</f>
        <v>0</v>
      </c>
      <c r="GG60" s="18">
        <v>100</v>
      </c>
      <c r="GH60" s="17">
        <f t="shared" ref="GH60:GH77" si="289">GG60*D60</f>
        <v>0</v>
      </c>
      <c r="GI60" s="18">
        <v>100</v>
      </c>
      <c r="GJ60" s="17">
        <f t="shared" ref="GJ60:GJ77" si="290">GI60*D60</f>
        <v>0</v>
      </c>
      <c r="GK60" s="22">
        <v>0</v>
      </c>
      <c r="GL60" s="17">
        <f t="shared" ref="GL60:GL77" si="291">GK60*D60</f>
        <v>0</v>
      </c>
      <c r="GM60" s="27">
        <v>300</v>
      </c>
      <c r="GN60" s="17">
        <f t="shared" ref="GN60:GN77" si="292">GM60*D60</f>
        <v>0</v>
      </c>
      <c r="GO60" s="18">
        <v>100</v>
      </c>
      <c r="GP60" s="17">
        <f t="shared" ref="GP60:GP77" si="293">GO60*D60</f>
        <v>0</v>
      </c>
      <c r="GQ60" s="17">
        <v>200</v>
      </c>
      <c r="GR60" s="17">
        <f t="shared" ref="GR60:GR77" si="294">GQ60*D60</f>
        <v>0</v>
      </c>
      <c r="GS60" s="18">
        <v>0</v>
      </c>
      <c r="GT60" s="17">
        <f t="shared" ref="GT60:GT77" si="295">GS60*D60</f>
        <v>0</v>
      </c>
      <c r="GU60" s="18">
        <v>130</v>
      </c>
      <c r="GV60" s="17">
        <f t="shared" ref="GV60:GV77" si="296">GU60*D60</f>
        <v>0</v>
      </c>
      <c r="GW60" s="18">
        <v>150</v>
      </c>
      <c r="GX60" s="17">
        <f t="shared" ref="GX60:GX77" si="297">GW60*D60</f>
        <v>0</v>
      </c>
      <c r="GY60" s="17">
        <v>0</v>
      </c>
      <c r="GZ60" s="17">
        <f t="shared" ref="GZ60:GZ77" si="298">GY60*D60</f>
        <v>0</v>
      </c>
      <c r="HA60" s="55">
        <f t="shared" ref="HA60:HA77" si="299">GY60+GW60+GU60+GS60+GQ60+GO60+GM60+GK60+GI60+GG60+GE60+GC60+GA60+FY60+FW60+FU60+FS60+FQ60+FO60+FM60+FK60+FI60</f>
        <v>3250</v>
      </c>
      <c r="HB60" s="55">
        <f t="shared" ref="HB60:HB77" si="300">HA60*D60</f>
        <v>0</v>
      </c>
      <c r="HC60" s="28">
        <v>0</v>
      </c>
      <c r="HD60" s="17">
        <f t="shared" ref="HD60:HD77" si="301">HC60*D60</f>
        <v>0</v>
      </c>
      <c r="HE60" s="28">
        <v>100</v>
      </c>
      <c r="HF60" s="17">
        <f t="shared" ref="HF60:HF77" si="302">HE60*D60</f>
        <v>0</v>
      </c>
      <c r="HG60" s="28">
        <v>250</v>
      </c>
      <c r="HH60" s="17">
        <f t="shared" ref="HH60:HH77" si="303">HG60*D60</f>
        <v>0</v>
      </c>
      <c r="HI60" s="28">
        <v>50</v>
      </c>
      <c r="HJ60" s="17">
        <f t="shared" ref="HJ60:HJ77" si="304">HI60*D60</f>
        <v>0</v>
      </c>
      <c r="HK60" s="28">
        <v>40</v>
      </c>
      <c r="HL60" s="17">
        <f t="shared" ref="HL60:HL77" si="305">HK60*D60</f>
        <v>0</v>
      </c>
      <c r="HM60" s="28">
        <v>200</v>
      </c>
      <c r="HN60" s="17">
        <f t="shared" ref="HN60:HN77" si="306">HM60*D60</f>
        <v>0</v>
      </c>
      <c r="HO60" s="28">
        <v>100</v>
      </c>
      <c r="HP60" s="17">
        <f t="shared" ref="HP60:HP77" si="307">HO60*D60</f>
        <v>0</v>
      </c>
      <c r="HQ60" s="28">
        <v>50</v>
      </c>
      <c r="HR60" s="17">
        <f t="shared" ref="HR60:HR77" si="308">HQ60*D60</f>
        <v>0</v>
      </c>
      <c r="HS60" s="28">
        <v>0</v>
      </c>
      <c r="HT60" s="17">
        <f t="shared" ref="HT60:HT77" si="309">HS60*D60</f>
        <v>0</v>
      </c>
      <c r="HU60" s="28">
        <v>130</v>
      </c>
      <c r="HV60" s="17">
        <f t="shared" ref="HV60:HV77" si="310">HU60*D60</f>
        <v>0</v>
      </c>
      <c r="HW60" s="28">
        <v>30</v>
      </c>
      <c r="HX60" s="17">
        <f t="shared" ref="HX60:HX77" si="311">HW60*D60</f>
        <v>0</v>
      </c>
      <c r="HY60" s="28">
        <v>200</v>
      </c>
      <c r="HZ60" s="17">
        <f t="shared" ref="HZ60:HZ77" si="312">HY60*D60</f>
        <v>0</v>
      </c>
      <c r="IA60" s="28">
        <v>300</v>
      </c>
      <c r="IB60" s="17">
        <f t="shared" ref="IB60:IB77" si="313">IA60*D60</f>
        <v>0</v>
      </c>
      <c r="IC60" s="28">
        <v>60</v>
      </c>
      <c r="ID60" s="17">
        <f t="shared" ref="ID60:ID77" si="314">IC60*D60</f>
        <v>0</v>
      </c>
      <c r="IE60" s="28">
        <v>80</v>
      </c>
      <c r="IF60" s="17">
        <f t="shared" ref="IF60:IF77" si="315">IE60*D60</f>
        <v>0</v>
      </c>
      <c r="IG60" s="28">
        <v>40</v>
      </c>
      <c r="IH60" s="17">
        <f t="shared" ref="IH60:IH77" si="316">IG60*D60</f>
        <v>0</v>
      </c>
      <c r="II60" s="28">
        <v>200</v>
      </c>
      <c r="IJ60" s="17">
        <f t="shared" ref="IJ60:IJ77" si="317">II60*D60</f>
        <v>0</v>
      </c>
      <c r="IK60" s="28">
        <v>100</v>
      </c>
      <c r="IL60" s="17">
        <f t="shared" ref="IL60:IL77" si="318">IK60*D60</f>
        <v>0</v>
      </c>
      <c r="IM60" s="28">
        <v>0</v>
      </c>
      <c r="IN60" s="17">
        <f t="shared" ref="IN60:IN77" si="319">IM60*D60</f>
        <v>0</v>
      </c>
      <c r="IO60" s="28">
        <v>30</v>
      </c>
      <c r="IP60" s="17">
        <f t="shared" ref="IP60:IP77" si="320">IO60*D60</f>
        <v>0</v>
      </c>
      <c r="IQ60" s="28">
        <v>80</v>
      </c>
      <c r="IR60" s="17">
        <f t="shared" ref="IR60:IR77" si="321">IQ60*D60</f>
        <v>0</v>
      </c>
      <c r="IS60" s="28">
        <v>220</v>
      </c>
      <c r="IT60" s="17">
        <f t="shared" ref="IT60:IT77" si="322">IS60*D60</f>
        <v>0</v>
      </c>
      <c r="IU60" s="55">
        <f t="shared" ref="IU60:IU77" si="323">IS60+IQ60+IO60+IM60+IK60+II60+IG60+IE60+IC60+IA60+HY60+HW60+HU60+HS60+HQ60+HO60+HM60+HK60+HI60+HG60+HE60+HC60</f>
        <v>2260</v>
      </c>
      <c r="IV60" s="55">
        <f t="shared" ref="IV60:IV77" si="324">IU60*D60</f>
        <v>0</v>
      </c>
      <c r="IW60" s="18">
        <v>0</v>
      </c>
      <c r="IX60" s="17">
        <f t="shared" ref="IX60:IX77" si="325">D60*IW60</f>
        <v>0</v>
      </c>
      <c r="IY60" s="18">
        <v>0</v>
      </c>
      <c r="IZ60" s="17">
        <f t="shared" ref="IZ60:IZ77" si="326">IY60*D60</f>
        <v>0</v>
      </c>
      <c r="JA60" s="18">
        <v>30</v>
      </c>
      <c r="JB60" s="17">
        <f t="shared" ref="JB60:JB77" si="327">JA60*D60</f>
        <v>0</v>
      </c>
      <c r="JC60" s="18">
        <v>0</v>
      </c>
      <c r="JD60" s="17">
        <f t="shared" ref="JD60:JD77" si="328">JC60*D60</f>
        <v>0</v>
      </c>
      <c r="JE60" s="55">
        <f t="shared" ref="JE60:JE77" si="329">JC60+JA60+IY60+IW60</f>
        <v>30</v>
      </c>
      <c r="JF60" s="55">
        <f t="shared" ref="JF60:JF77" si="330">JE60*D60</f>
        <v>0</v>
      </c>
      <c r="JG60" s="18">
        <v>100</v>
      </c>
      <c r="JH60" s="17">
        <f t="shared" ref="JH60:JH77" si="331">JG60*D60</f>
        <v>0</v>
      </c>
      <c r="JI60" s="55">
        <f t="shared" ref="JI60:JI77" si="332">JG60</f>
        <v>100</v>
      </c>
      <c r="JJ60" s="55">
        <f t="shared" ref="JJ60:JJ77" si="333">JI60*D60</f>
        <v>0</v>
      </c>
      <c r="JK60" s="28">
        <v>1000</v>
      </c>
      <c r="JL60" s="17">
        <f t="shared" ref="JL60:JL77" si="334">JK60*D60</f>
        <v>0</v>
      </c>
      <c r="JM60" s="28">
        <v>0</v>
      </c>
      <c r="JN60" s="17">
        <f t="shared" ref="JN60:JN77" si="335">JM60*D60</f>
        <v>0</v>
      </c>
      <c r="JO60" s="171">
        <v>50</v>
      </c>
      <c r="JP60" s="17">
        <f t="shared" ref="JP60:JP77" si="336">JO60*D60</f>
        <v>0</v>
      </c>
      <c r="JQ60" s="28">
        <v>50</v>
      </c>
      <c r="JR60" s="17">
        <f t="shared" ref="JR60:JR77" si="337">JQ60*D60</f>
        <v>0</v>
      </c>
      <c r="JS60" s="18">
        <v>140</v>
      </c>
      <c r="JT60" s="17">
        <f t="shared" ref="JT60:JT77" si="338">JS60*D60</f>
        <v>0</v>
      </c>
      <c r="JU60" s="28">
        <v>500</v>
      </c>
      <c r="JV60" s="17">
        <f t="shared" ref="JV60:JV77" si="339">JU60*D60</f>
        <v>0</v>
      </c>
      <c r="JW60" s="28">
        <v>70</v>
      </c>
      <c r="JX60" s="17">
        <f t="shared" ref="JX60:JX77" si="340">JW60*D60</f>
        <v>0</v>
      </c>
      <c r="JY60" s="29">
        <f>'[1]ՍՆՆԴԻ ՑՈՒՑԱԿ'!$H$76</f>
        <v>216</v>
      </c>
      <c r="JZ60" s="17">
        <f t="shared" ref="JZ60:JZ77" si="341">JY60*D60</f>
        <v>0</v>
      </c>
      <c r="KA60" s="28">
        <v>10</v>
      </c>
      <c r="KB60" s="17">
        <f t="shared" ref="KB60:KB77" si="342">D60*KA60</f>
        <v>0</v>
      </c>
      <c r="KC60" s="28">
        <v>100</v>
      </c>
      <c r="KD60" s="17">
        <f t="shared" ref="KD60:KD77" si="343">KC60*D60</f>
        <v>0</v>
      </c>
      <c r="KE60" s="28">
        <v>0</v>
      </c>
      <c r="KF60" s="17">
        <f t="shared" ref="KF60:KF77" si="344">KE60*D60</f>
        <v>0</v>
      </c>
      <c r="KG60" s="28">
        <v>0</v>
      </c>
      <c r="KH60" s="17">
        <f t="shared" ref="KH60:KH77" si="345">KG60*D60</f>
        <v>0</v>
      </c>
      <c r="KI60" s="28">
        <v>50</v>
      </c>
      <c r="KJ60" s="17">
        <f t="shared" ref="KJ60:KJ77" si="346">KI60*D60</f>
        <v>0</v>
      </c>
      <c r="KK60" s="28">
        <v>50</v>
      </c>
      <c r="KL60" s="17">
        <f t="shared" ref="KL60:KL77" si="347">KK60*D60</f>
        <v>0</v>
      </c>
      <c r="KM60" s="28">
        <v>0</v>
      </c>
      <c r="KN60" s="17">
        <f t="shared" ref="KN60:KN77" si="348">KM60*D60</f>
        <v>0</v>
      </c>
      <c r="KO60" s="28">
        <v>100</v>
      </c>
      <c r="KP60" s="17">
        <f t="shared" ref="KP60:KP77" si="349">KO60*D60</f>
        <v>0</v>
      </c>
      <c r="KQ60" s="28">
        <v>300</v>
      </c>
      <c r="KR60" s="17">
        <f t="shared" ref="KR60:KR77" si="350">KQ60*D60</f>
        <v>0</v>
      </c>
      <c r="KS60" s="18">
        <v>150</v>
      </c>
      <c r="KT60" s="17">
        <f t="shared" ref="KT60:KT77" si="351">KS60*D60</f>
        <v>0</v>
      </c>
      <c r="KU60" s="28">
        <v>120</v>
      </c>
      <c r="KV60" s="17">
        <f t="shared" ref="KV60:KV77" si="352">KU60*D60</f>
        <v>0</v>
      </c>
      <c r="KW60" s="28">
        <v>30</v>
      </c>
      <c r="KX60" s="17">
        <f t="shared" ref="KX60:KX77" si="353">KW60*D60</f>
        <v>0</v>
      </c>
      <c r="KY60" s="169">
        <v>400</v>
      </c>
      <c r="KZ60" s="17">
        <f t="shared" ref="KZ60:KZ77" si="354">KY60*D60</f>
        <v>0</v>
      </c>
      <c r="LA60" s="61">
        <f t="shared" ref="LA60:LA77" si="355">KY60+KW60+KU60+KS60+KQ60+KO60+KM60+KK60+KI60+KG60+KE60+KC60+KA60+JY60+JW60+JU60+JS60+JQ60+JO60+JM60+JK60</f>
        <v>3336</v>
      </c>
      <c r="LB60" s="55">
        <f t="shared" ref="LB60:LB77" si="356">LA60*D60</f>
        <v>0</v>
      </c>
      <c r="LC60" s="30">
        <v>150</v>
      </c>
      <c r="LD60" s="17">
        <f t="shared" ref="LD60:LD77" si="357">LC60*D60</f>
        <v>0</v>
      </c>
      <c r="LE60" s="30">
        <v>0</v>
      </c>
      <c r="LF60" s="17">
        <f t="shared" ref="LF60:LF77" si="358">LE60*D60</f>
        <v>0</v>
      </c>
      <c r="LG60" s="30">
        <v>60</v>
      </c>
      <c r="LH60" s="17">
        <f t="shared" ref="LH60:LH77" si="359">LG60*D60</f>
        <v>0</v>
      </c>
      <c r="LI60" s="30">
        <v>100</v>
      </c>
      <c r="LJ60" s="17">
        <f t="shared" ref="LJ60:LJ77" si="360">LI60*D60</f>
        <v>0</v>
      </c>
      <c r="LK60" s="30">
        <v>25</v>
      </c>
      <c r="LL60" s="17">
        <f t="shared" ref="LL60:LL77" si="361">LK60*D60</f>
        <v>0</v>
      </c>
      <c r="LM60" s="30">
        <v>100</v>
      </c>
      <c r="LN60" s="17">
        <f t="shared" ref="LN60:LN77" si="362">LM60*D60</f>
        <v>0</v>
      </c>
      <c r="LO60" s="30">
        <v>60</v>
      </c>
      <c r="LP60" s="17">
        <f t="shared" ref="LP60:LP77" si="363">LO60*D60</f>
        <v>0</v>
      </c>
      <c r="LQ60" s="30">
        <v>150</v>
      </c>
      <c r="LR60" s="17">
        <f t="shared" ref="LR60:LR77" si="364">LQ60*D60</f>
        <v>0</v>
      </c>
      <c r="LS60" s="30">
        <v>90</v>
      </c>
      <c r="LT60" s="17">
        <f t="shared" ref="LT60:LT77" si="365">LS60*D60</f>
        <v>0</v>
      </c>
      <c r="LU60" s="30">
        <v>150</v>
      </c>
      <c r="LV60" s="17">
        <f t="shared" ref="LV60:LV77" si="366">LU60*D60</f>
        <v>0</v>
      </c>
      <c r="LW60" s="30">
        <v>100</v>
      </c>
      <c r="LX60" s="17">
        <f t="shared" ref="LX60:LX77" si="367">LW60*D60</f>
        <v>0</v>
      </c>
      <c r="LY60" s="30">
        <v>150</v>
      </c>
      <c r="LZ60" s="17">
        <f t="shared" ref="LZ60:LZ77" si="368">LY60*D60</f>
        <v>0</v>
      </c>
      <c r="MA60" s="30">
        <v>25</v>
      </c>
      <c r="MB60" s="17">
        <f t="shared" ref="MB60:MB77" si="369">MA60*D60</f>
        <v>0</v>
      </c>
      <c r="MC60" s="30">
        <v>50</v>
      </c>
      <c r="MD60" s="17">
        <f t="shared" ref="MD60:MD77" si="370">MC60*D60</f>
        <v>0</v>
      </c>
      <c r="ME60" s="23">
        <f t="shared" ref="ME60:ME77" si="371">MC60+MA60+LY60+LW60+LU60+LS60+LQ60+LO60+LM60+LK60+LI60+LG60+LE60+LC60</f>
        <v>1210</v>
      </c>
      <c r="MF60" s="22">
        <f t="shared" ref="MF60:MF77" si="372">ME60*D60</f>
        <v>0</v>
      </c>
      <c r="MG60" s="17">
        <v>0</v>
      </c>
      <c r="MH60" s="17">
        <f t="shared" ref="MH60:MH77" si="373">MG60*D60</f>
        <v>0</v>
      </c>
      <c r="MI60" s="55">
        <f t="shared" si="188"/>
        <v>0</v>
      </c>
      <c r="MJ60" s="55">
        <f t="shared" si="189"/>
        <v>0</v>
      </c>
      <c r="MK60" s="1">
        <v>250</v>
      </c>
      <c r="ML60" s="55">
        <f t="shared" si="186"/>
        <v>0</v>
      </c>
      <c r="MM60" s="58">
        <f t="shared" si="187"/>
        <v>17153</v>
      </c>
      <c r="MN60" s="55">
        <f t="shared" si="190"/>
        <v>0</v>
      </c>
    </row>
    <row r="61" spans="1:352" s="24" customFormat="1" ht="18">
      <c r="A61" s="17">
        <v>53</v>
      </c>
      <c r="B61" s="18" t="s">
        <v>68</v>
      </c>
      <c r="C61" s="18" t="s">
        <v>4</v>
      </c>
      <c r="D61" s="17">
        <f>'Գնման ժամանակացույց ԱՄՓՈՓ'!D57</f>
        <v>0</v>
      </c>
      <c r="E61" s="21">
        <v>200</v>
      </c>
      <c r="F61" s="17">
        <f t="shared" si="191"/>
        <v>0</v>
      </c>
      <c r="G61" s="21">
        <v>400</v>
      </c>
      <c r="H61" s="17">
        <f t="shared" si="192"/>
        <v>0</v>
      </c>
      <c r="I61" s="21">
        <v>600</v>
      </c>
      <c r="J61" s="17">
        <f t="shared" si="193"/>
        <v>0</v>
      </c>
      <c r="K61" s="21">
        <v>350</v>
      </c>
      <c r="L61" s="17">
        <f t="shared" si="194"/>
        <v>0</v>
      </c>
      <c r="M61" s="21">
        <v>270</v>
      </c>
      <c r="N61" s="17">
        <f t="shared" si="195"/>
        <v>0</v>
      </c>
      <c r="O61" s="21">
        <v>250</v>
      </c>
      <c r="P61" s="17">
        <f t="shared" si="196"/>
        <v>0</v>
      </c>
      <c r="Q61" s="21">
        <v>350</v>
      </c>
      <c r="R61" s="17">
        <f t="shared" si="197"/>
        <v>0</v>
      </c>
      <c r="S61" s="21">
        <v>200</v>
      </c>
      <c r="T61" s="17">
        <f t="shared" si="198"/>
        <v>0</v>
      </c>
      <c r="U61" s="21">
        <v>85</v>
      </c>
      <c r="V61" s="17">
        <f t="shared" si="199"/>
        <v>0</v>
      </c>
      <c r="W61" s="21">
        <v>120</v>
      </c>
      <c r="X61" s="17">
        <f t="shared" si="200"/>
        <v>0</v>
      </c>
      <c r="Y61" s="21">
        <v>300</v>
      </c>
      <c r="Z61" s="17">
        <f t="shared" si="201"/>
        <v>0</v>
      </c>
      <c r="AA61" s="21">
        <v>200</v>
      </c>
      <c r="AB61" s="17">
        <f t="shared" si="202"/>
        <v>0</v>
      </c>
      <c r="AC61" s="21">
        <v>250</v>
      </c>
      <c r="AD61" s="17">
        <f t="shared" si="203"/>
        <v>0</v>
      </c>
      <c r="AE61" s="21">
        <v>200</v>
      </c>
      <c r="AF61" s="17">
        <f t="shared" si="204"/>
        <v>0</v>
      </c>
      <c r="AG61" s="21">
        <v>300</v>
      </c>
      <c r="AH61" s="17">
        <f t="shared" si="205"/>
        <v>0</v>
      </c>
      <c r="AI61" s="21">
        <v>250</v>
      </c>
      <c r="AJ61" s="17">
        <f t="shared" si="206"/>
        <v>0</v>
      </c>
      <c r="AK61" s="21">
        <v>560</v>
      </c>
      <c r="AL61" s="17">
        <f t="shared" si="207"/>
        <v>0</v>
      </c>
      <c r="AM61" s="21">
        <v>150</v>
      </c>
      <c r="AN61" s="17">
        <f t="shared" si="208"/>
        <v>0</v>
      </c>
      <c r="AO61" s="21">
        <v>320</v>
      </c>
      <c r="AP61" s="17">
        <f t="shared" si="209"/>
        <v>0</v>
      </c>
      <c r="AQ61" s="21">
        <v>200</v>
      </c>
      <c r="AR61" s="17">
        <f t="shared" si="210"/>
        <v>0</v>
      </c>
      <c r="AS61" s="21">
        <v>245</v>
      </c>
      <c r="AT61" s="17">
        <f t="shared" si="211"/>
        <v>0</v>
      </c>
      <c r="AU61" s="54">
        <f t="shared" si="212"/>
        <v>5800</v>
      </c>
      <c r="AV61" s="55">
        <f t="shared" si="213"/>
        <v>0</v>
      </c>
      <c r="AW61" s="18">
        <v>620</v>
      </c>
      <c r="AX61" s="17">
        <f t="shared" si="214"/>
        <v>0</v>
      </c>
      <c r="AY61" s="18">
        <v>260</v>
      </c>
      <c r="AZ61" s="17">
        <f t="shared" si="215"/>
        <v>0</v>
      </c>
      <c r="BA61" s="18">
        <v>200</v>
      </c>
      <c r="BB61" s="17">
        <f t="shared" si="216"/>
        <v>0</v>
      </c>
      <c r="BC61" s="18">
        <v>270</v>
      </c>
      <c r="BD61" s="17">
        <f t="shared" si="217"/>
        <v>0</v>
      </c>
      <c r="BE61" s="18">
        <v>280</v>
      </c>
      <c r="BF61" s="17">
        <f t="shared" si="218"/>
        <v>0</v>
      </c>
      <c r="BG61" s="18">
        <v>150</v>
      </c>
      <c r="BH61" s="17">
        <f t="shared" si="219"/>
        <v>0</v>
      </c>
      <c r="BI61" s="18">
        <v>250</v>
      </c>
      <c r="BJ61" s="17">
        <f t="shared" si="220"/>
        <v>0</v>
      </c>
      <c r="BK61" s="18">
        <v>260</v>
      </c>
      <c r="BL61" s="17">
        <f t="shared" si="221"/>
        <v>0</v>
      </c>
      <c r="BM61" s="18">
        <v>220</v>
      </c>
      <c r="BN61" s="17">
        <f t="shared" si="222"/>
        <v>0</v>
      </c>
      <c r="BO61" s="18">
        <v>700</v>
      </c>
      <c r="BP61" s="17">
        <f t="shared" si="223"/>
        <v>0</v>
      </c>
      <c r="BQ61" s="18">
        <v>300</v>
      </c>
      <c r="BR61" s="17">
        <f t="shared" si="224"/>
        <v>0</v>
      </c>
      <c r="BS61" s="18">
        <v>280</v>
      </c>
      <c r="BT61" s="17">
        <f t="shared" si="225"/>
        <v>0</v>
      </c>
      <c r="BU61" s="18">
        <v>120</v>
      </c>
      <c r="BV61" s="17">
        <f t="shared" si="226"/>
        <v>0</v>
      </c>
      <c r="BW61" s="55">
        <f t="shared" si="227"/>
        <v>3910</v>
      </c>
      <c r="BX61" s="55">
        <f t="shared" si="228"/>
        <v>0</v>
      </c>
      <c r="BY61" s="25">
        <v>500</v>
      </c>
      <c r="BZ61" s="17">
        <f t="shared" si="229"/>
        <v>0</v>
      </c>
      <c r="CA61" s="18">
        <v>500</v>
      </c>
      <c r="CB61" s="17">
        <f t="shared" si="230"/>
        <v>0</v>
      </c>
      <c r="CC61" s="25">
        <v>300</v>
      </c>
      <c r="CD61" s="17">
        <f t="shared" si="231"/>
        <v>0</v>
      </c>
      <c r="CE61" s="25">
        <v>550</v>
      </c>
      <c r="CF61" s="17">
        <f t="shared" si="232"/>
        <v>0</v>
      </c>
      <c r="CG61" s="25">
        <v>350</v>
      </c>
      <c r="CH61" s="17">
        <f t="shared" si="233"/>
        <v>0</v>
      </c>
      <c r="CI61" s="48">
        <v>130</v>
      </c>
      <c r="CJ61" s="17">
        <f t="shared" si="234"/>
        <v>0</v>
      </c>
      <c r="CK61" s="25">
        <v>300</v>
      </c>
      <c r="CL61" s="17">
        <f t="shared" si="235"/>
        <v>0</v>
      </c>
      <c r="CM61" s="25">
        <v>300</v>
      </c>
      <c r="CN61" s="17">
        <f t="shared" si="236"/>
        <v>0</v>
      </c>
      <c r="CO61" s="25">
        <v>300</v>
      </c>
      <c r="CP61" s="17">
        <f t="shared" si="237"/>
        <v>0</v>
      </c>
      <c r="CQ61" s="25">
        <v>550</v>
      </c>
      <c r="CR61" s="17">
        <f t="shared" si="238"/>
        <v>0</v>
      </c>
      <c r="CS61" s="25">
        <v>450</v>
      </c>
      <c r="CT61" s="17">
        <f t="shared" si="239"/>
        <v>0</v>
      </c>
      <c r="CU61" s="25">
        <v>570</v>
      </c>
      <c r="CV61" s="17">
        <f t="shared" si="240"/>
        <v>0</v>
      </c>
      <c r="CW61" s="25">
        <v>600</v>
      </c>
      <c r="CX61" s="17">
        <f t="shared" si="241"/>
        <v>0</v>
      </c>
      <c r="CY61" s="18">
        <v>260</v>
      </c>
      <c r="CZ61" s="17">
        <f t="shared" si="242"/>
        <v>0</v>
      </c>
      <c r="DA61" s="25">
        <v>500</v>
      </c>
      <c r="DB61" s="17">
        <f t="shared" si="243"/>
        <v>0</v>
      </c>
      <c r="DC61" s="25">
        <v>300</v>
      </c>
      <c r="DD61" s="17">
        <f t="shared" si="244"/>
        <v>0</v>
      </c>
      <c r="DE61" s="23">
        <f t="shared" si="245"/>
        <v>6460</v>
      </c>
      <c r="DF61" s="22">
        <f t="shared" si="246"/>
        <v>0</v>
      </c>
      <c r="DG61" s="9">
        <v>300</v>
      </c>
      <c r="DH61" s="17">
        <f t="shared" si="247"/>
        <v>0</v>
      </c>
      <c r="DI61" s="9">
        <v>420</v>
      </c>
      <c r="DJ61" s="17">
        <f t="shared" si="248"/>
        <v>0</v>
      </c>
      <c r="DK61" s="9">
        <v>230</v>
      </c>
      <c r="DL61" s="17">
        <f t="shared" si="249"/>
        <v>0</v>
      </c>
      <c r="DM61" s="9">
        <v>290</v>
      </c>
      <c r="DN61" s="17">
        <f t="shared" si="250"/>
        <v>0</v>
      </c>
      <c r="DO61" s="9">
        <v>300</v>
      </c>
      <c r="DP61" s="17">
        <f t="shared" si="251"/>
        <v>0</v>
      </c>
      <c r="DQ61" s="9">
        <v>320</v>
      </c>
      <c r="DR61" s="17">
        <f t="shared" si="252"/>
        <v>0</v>
      </c>
      <c r="DS61" s="9">
        <v>240</v>
      </c>
      <c r="DT61" s="17">
        <f t="shared" si="253"/>
        <v>0</v>
      </c>
      <c r="DU61" s="55">
        <f t="shared" si="254"/>
        <v>2100</v>
      </c>
      <c r="DV61" s="59">
        <f t="shared" si="255"/>
        <v>0</v>
      </c>
      <c r="DW61" s="18">
        <v>600</v>
      </c>
      <c r="DX61" s="17">
        <f t="shared" si="256"/>
        <v>0</v>
      </c>
      <c r="DY61" s="18">
        <v>350</v>
      </c>
      <c r="DZ61" s="17">
        <f t="shared" si="257"/>
        <v>0</v>
      </c>
      <c r="EA61" s="18">
        <v>700</v>
      </c>
      <c r="EB61" s="17">
        <f t="shared" si="258"/>
        <v>0</v>
      </c>
      <c r="EC61" s="18">
        <v>265</v>
      </c>
      <c r="ED61" s="17">
        <f t="shared" si="259"/>
        <v>0</v>
      </c>
      <c r="EE61" s="18">
        <v>250</v>
      </c>
      <c r="EF61" s="17">
        <f t="shared" si="260"/>
        <v>0</v>
      </c>
      <c r="EG61" s="55">
        <f t="shared" si="261"/>
        <v>2165</v>
      </c>
      <c r="EH61" s="55">
        <f t="shared" si="262"/>
        <v>0</v>
      </c>
      <c r="EI61" s="46">
        <v>245</v>
      </c>
      <c r="EJ61" s="17">
        <f t="shared" si="263"/>
        <v>0</v>
      </c>
      <c r="EK61" s="46">
        <v>300</v>
      </c>
      <c r="EL61" s="17">
        <f t="shared" si="264"/>
        <v>0</v>
      </c>
      <c r="EM61" s="46">
        <v>140</v>
      </c>
      <c r="EN61" s="17">
        <f t="shared" si="265"/>
        <v>0</v>
      </c>
      <c r="EO61" s="46">
        <v>120</v>
      </c>
      <c r="EP61" s="17">
        <f t="shared" si="266"/>
        <v>0</v>
      </c>
      <c r="EQ61" s="46">
        <v>250</v>
      </c>
      <c r="ER61" s="17">
        <f t="shared" si="267"/>
        <v>0</v>
      </c>
      <c r="ES61" s="46">
        <v>550</v>
      </c>
      <c r="ET61" s="17">
        <f t="shared" si="268"/>
        <v>0</v>
      </c>
      <c r="EU61" s="46">
        <v>240</v>
      </c>
      <c r="EV61" s="17">
        <f t="shared" si="269"/>
        <v>0</v>
      </c>
      <c r="EW61" s="46">
        <v>1080</v>
      </c>
      <c r="EX61" s="17">
        <f t="shared" si="270"/>
        <v>0</v>
      </c>
      <c r="EY61" s="46">
        <v>240</v>
      </c>
      <c r="EZ61" s="17">
        <f t="shared" si="271"/>
        <v>0</v>
      </c>
      <c r="FA61" s="46">
        <v>200</v>
      </c>
      <c r="FB61" s="17">
        <f t="shared" si="272"/>
        <v>0</v>
      </c>
      <c r="FC61" s="46">
        <v>110</v>
      </c>
      <c r="FD61" s="17">
        <f t="shared" si="273"/>
        <v>0</v>
      </c>
      <c r="FE61" s="46">
        <v>100</v>
      </c>
      <c r="FF61" s="17">
        <f t="shared" si="274"/>
        <v>0</v>
      </c>
      <c r="FG61" s="55">
        <f t="shared" si="275"/>
        <v>3575</v>
      </c>
      <c r="FH61" s="55">
        <f t="shared" si="276"/>
        <v>0</v>
      </c>
      <c r="FI61" s="18">
        <v>300</v>
      </c>
      <c r="FJ61" s="17">
        <f t="shared" si="277"/>
        <v>0</v>
      </c>
      <c r="FK61" s="27">
        <v>550</v>
      </c>
      <c r="FL61" s="17">
        <f t="shared" si="278"/>
        <v>0</v>
      </c>
      <c r="FM61" s="18">
        <v>1100</v>
      </c>
      <c r="FN61" s="17">
        <f t="shared" si="279"/>
        <v>0</v>
      </c>
      <c r="FO61" s="18">
        <v>300</v>
      </c>
      <c r="FP61" s="17">
        <f t="shared" si="280"/>
        <v>0</v>
      </c>
      <c r="FQ61" s="18">
        <v>280</v>
      </c>
      <c r="FR61" s="17">
        <f t="shared" si="281"/>
        <v>0</v>
      </c>
      <c r="FS61" s="17">
        <v>400</v>
      </c>
      <c r="FT61" s="17">
        <f t="shared" si="282"/>
        <v>0</v>
      </c>
      <c r="FU61" s="18">
        <v>200</v>
      </c>
      <c r="FV61" s="17">
        <f t="shared" si="283"/>
        <v>0</v>
      </c>
      <c r="FW61" s="17">
        <v>500</v>
      </c>
      <c r="FX61" s="17">
        <f t="shared" si="284"/>
        <v>0</v>
      </c>
      <c r="FY61" s="18">
        <v>500</v>
      </c>
      <c r="FZ61" s="17">
        <f t="shared" si="285"/>
        <v>0</v>
      </c>
      <c r="GA61" s="18">
        <v>120</v>
      </c>
      <c r="GB61" s="17">
        <f t="shared" si="286"/>
        <v>0</v>
      </c>
      <c r="GC61" s="18">
        <v>300</v>
      </c>
      <c r="GD61" s="17">
        <f t="shared" si="287"/>
        <v>0</v>
      </c>
      <c r="GE61" s="18">
        <v>80</v>
      </c>
      <c r="GF61" s="17">
        <f t="shared" si="288"/>
        <v>0</v>
      </c>
      <c r="GG61" s="18">
        <v>350</v>
      </c>
      <c r="GH61" s="17">
        <f t="shared" si="289"/>
        <v>0</v>
      </c>
      <c r="GI61" s="18">
        <v>300</v>
      </c>
      <c r="GJ61" s="17">
        <f t="shared" si="290"/>
        <v>0</v>
      </c>
      <c r="GK61" s="17">
        <v>550</v>
      </c>
      <c r="GL61" s="17">
        <f t="shared" si="291"/>
        <v>0</v>
      </c>
      <c r="GM61" s="27">
        <v>750</v>
      </c>
      <c r="GN61" s="17">
        <f t="shared" si="292"/>
        <v>0</v>
      </c>
      <c r="GO61" s="18">
        <v>150</v>
      </c>
      <c r="GP61" s="17">
        <f t="shared" si="293"/>
        <v>0</v>
      </c>
      <c r="GQ61" s="17">
        <v>400</v>
      </c>
      <c r="GR61" s="17">
        <f t="shared" si="294"/>
        <v>0</v>
      </c>
      <c r="GS61" s="18">
        <v>300</v>
      </c>
      <c r="GT61" s="17">
        <f t="shared" si="295"/>
        <v>0</v>
      </c>
      <c r="GU61" s="18">
        <v>600</v>
      </c>
      <c r="GV61" s="17">
        <f t="shared" si="296"/>
        <v>0</v>
      </c>
      <c r="GW61" s="18">
        <v>600</v>
      </c>
      <c r="GX61" s="17">
        <f t="shared" si="297"/>
        <v>0</v>
      </c>
      <c r="GY61" s="17">
        <v>365</v>
      </c>
      <c r="GZ61" s="17">
        <f t="shared" si="298"/>
        <v>0</v>
      </c>
      <c r="HA61" s="55">
        <f t="shared" si="299"/>
        <v>8995</v>
      </c>
      <c r="HB61" s="55">
        <f t="shared" si="300"/>
        <v>0</v>
      </c>
      <c r="HC61" s="28">
        <v>250</v>
      </c>
      <c r="HD61" s="17">
        <f t="shared" si="301"/>
        <v>0</v>
      </c>
      <c r="HE61" s="28">
        <v>100</v>
      </c>
      <c r="HF61" s="17">
        <f t="shared" si="302"/>
        <v>0</v>
      </c>
      <c r="HG61" s="28">
        <v>500</v>
      </c>
      <c r="HH61" s="17">
        <f t="shared" si="303"/>
        <v>0</v>
      </c>
      <c r="HI61" s="28">
        <v>1200</v>
      </c>
      <c r="HJ61" s="17">
        <f t="shared" si="304"/>
        <v>0</v>
      </c>
      <c r="HK61" s="28">
        <v>150</v>
      </c>
      <c r="HL61" s="17">
        <f t="shared" si="305"/>
        <v>0</v>
      </c>
      <c r="HM61" s="28">
        <v>200</v>
      </c>
      <c r="HN61" s="17">
        <f t="shared" si="306"/>
        <v>0</v>
      </c>
      <c r="HO61" s="28">
        <v>400</v>
      </c>
      <c r="HP61" s="17">
        <f t="shared" si="307"/>
        <v>0</v>
      </c>
      <c r="HQ61" s="28">
        <v>200</v>
      </c>
      <c r="HR61" s="17">
        <f t="shared" si="308"/>
        <v>0</v>
      </c>
      <c r="HS61" s="28">
        <v>100</v>
      </c>
      <c r="HT61" s="17">
        <f t="shared" si="309"/>
        <v>0</v>
      </c>
      <c r="HU61" s="28">
        <v>200</v>
      </c>
      <c r="HV61" s="17">
        <f t="shared" si="310"/>
        <v>0</v>
      </c>
      <c r="HW61" s="28">
        <v>250</v>
      </c>
      <c r="HX61" s="17">
        <f t="shared" si="311"/>
        <v>0</v>
      </c>
      <c r="HY61" s="28">
        <v>300</v>
      </c>
      <c r="HZ61" s="17">
        <f t="shared" si="312"/>
        <v>0</v>
      </c>
      <c r="IA61" s="28">
        <v>650</v>
      </c>
      <c r="IB61" s="17">
        <f t="shared" si="313"/>
        <v>0</v>
      </c>
      <c r="IC61" s="28">
        <v>300</v>
      </c>
      <c r="ID61" s="17">
        <f t="shared" si="314"/>
        <v>0</v>
      </c>
      <c r="IE61" s="28">
        <v>450</v>
      </c>
      <c r="IF61" s="17">
        <f t="shared" si="315"/>
        <v>0</v>
      </c>
      <c r="IG61" s="28">
        <v>270</v>
      </c>
      <c r="IH61" s="17">
        <f t="shared" si="316"/>
        <v>0</v>
      </c>
      <c r="II61" s="28">
        <v>1000</v>
      </c>
      <c r="IJ61" s="17">
        <f t="shared" si="317"/>
        <v>0</v>
      </c>
      <c r="IK61" s="28">
        <v>600</v>
      </c>
      <c r="IL61" s="17">
        <f t="shared" si="318"/>
        <v>0</v>
      </c>
      <c r="IM61" s="28">
        <v>500</v>
      </c>
      <c r="IN61" s="17">
        <f t="shared" si="319"/>
        <v>0</v>
      </c>
      <c r="IO61" s="28">
        <v>235</v>
      </c>
      <c r="IP61" s="17">
        <f t="shared" si="320"/>
        <v>0</v>
      </c>
      <c r="IQ61" s="28">
        <v>400</v>
      </c>
      <c r="IR61" s="17">
        <f t="shared" si="321"/>
        <v>0</v>
      </c>
      <c r="IS61" s="28">
        <v>500</v>
      </c>
      <c r="IT61" s="17">
        <f t="shared" si="322"/>
        <v>0</v>
      </c>
      <c r="IU61" s="55">
        <f t="shared" si="323"/>
        <v>8755</v>
      </c>
      <c r="IV61" s="55">
        <f t="shared" si="324"/>
        <v>0</v>
      </c>
      <c r="IW61" s="18">
        <v>80</v>
      </c>
      <c r="IX61" s="17">
        <f t="shared" si="325"/>
        <v>0</v>
      </c>
      <c r="IY61" s="18">
        <v>100</v>
      </c>
      <c r="IZ61" s="17">
        <f t="shared" si="326"/>
        <v>0</v>
      </c>
      <c r="JA61" s="18">
        <v>60</v>
      </c>
      <c r="JB61" s="17">
        <f t="shared" si="327"/>
        <v>0</v>
      </c>
      <c r="JC61" s="18">
        <v>60</v>
      </c>
      <c r="JD61" s="17">
        <f t="shared" si="328"/>
        <v>0</v>
      </c>
      <c r="JE61" s="55">
        <f t="shared" si="329"/>
        <v>300</v>
      </c>
      <c r="JF61" s="55">
        <f t="shared" si="330"/>
        <v>0</v>
      </c>
      <c r="JG61" s="18">
        <v>400</v>
      </c>
      <c r="JH61" s="17">
        <f t="shared" si="331"/>
        <v>0</v>
      </c>
      <c r="JI61" s="55">
        <f t="shared" si="332"/>
        <v>400</v>
      </c>
      <c r="JJ61" s="55">
        <f t="shared" si="333"/>
        <v>0</v>
      </c>
      <c r="JK61" s="28">
        <v>800</v>
      </c>
      <c r="JL61" s="17">
        <f t="shared" si="334"/>
        <v>0</v>
      </c>
      <c r="JM61" s="28">
        <v>600</v>
      </c>
      <c r="JN61" s="17">
        <f t="shared" si="335"/>
        <v>0</v>
      </c>
      <c r="JO61" s="171">
        <v>400</v>
      </c>
      <c r="JP61" s="17">
        <f t="shared" si="336"/>
        <v>0</v>
      </c>
      <c r="JQ61" s="28">
        <v>400</v>
      </c>
      <c r="JR61" s="17">
        <f t="shared" si="337"/>
        <v>0</v>
      </c>
      <c r="JS61" s="18">
        <v>300</v>
      </c>
      <c r="JT61" s="17">
        <f t="shared" si="338"/>
        <v>0</v>
      </c>
      <c r="JU61" s="28">
        <v>300</v>
      </c>
      <c r="JV61" s="17">
        <f t="shared" si="339"/>
        <v>0</v>
      </c>
      <c r="JW61" s="28">
        <v>700</v>
      </c>
      <c r="JX61" s="17">
        <f t="shared" si="340"/>
        <v>0</v>
      </c>
      <c r="JY61" s="29">
        <f>'[1]ՍՆՆԴԻ ՑՈՒՑԱԿ'!$H$77</f>
        <v>576</v>
      </c>
      <c r="JZ61" s="17">
        <f t="shared" si="341"/>
        <v>0</v>
      </c>
      <c r="KA61" s="28">
        <v>265</v>
      </c>
      <c r="KB61" s="17">
        <f t="shared" si="342"/>
        <v>0</v>
      </c>
      <c r="KC61" s="28">
        <v>300</v>
      </c>
      <c r="KD61" s="17">
        <f t="shared" si="343"/>
        <v>0</v>
      </c>
      <c r="KE61" s="28">
        <v>250</v>
      </c>
      <c r="KF61" s="17">
        <f t="shared" si="344"/>
        <v>0</v>
      </c>
      <c r="KG61" s="28">
        <v>800</v>
      </c>
      <c r="KH61" s="17">
        <f t="shared" si="345"/>
        <v>0</v>
      </c>
      <c r="KI61" s="28">
        <v>400</v>
      </c>
      <c r="KJ61" s="17">
        <f t="shared" si="346"/>
        <v>0</v>
      </c>
      <c r="KK61" s="28">
        <v>280</v>
      </c>
      <c r="KL61" s="17">
        <f t="shared" si="347"/>
        <v>0</v>
      </c>
      <c r="KM61" s="28">
        <v>300</v>
      </c>
      <c r="KN61" s="17">
        <f t="shared" si="348"/>
        <v>0</v>
      </c>
      <c r="KO61" s="28">
        <v>250</v>
      </c>
      <c r="KP61" s="17">
        <f t="shared" si="349"/>
        <v>0</v>
      </c>
      <c r="KQ61" s="28">
        <v>500</v>
      </c>
      <c r="KR61" s="17">
        <f t="shared" si="350"/>
        <v>0</v>
      </c>
      <c r="KS61" s="18">
        <v>400</v>
      </c>
      <c r="KT61" s="17">
        <f t="shared" si="351"/>
        <v>0</v>
      </c>
      <c r="KU61" s="28">
        <v>800</v>
      </c>
      <c r="KV61" s="17">
        <f t="shared" si="352"/>
        <v>0</v>
      </c>
      <c r="KW61" s="28">
        <v>500</v>
      </c>
      <c r="KX61" s="17">
        <f t="shared" si="353"/>
        <v>0</v>
      </c>
      <c r="KY61" s="169">
        <v>300</v>
      </c>
      <c r="KZ61" s="17">
        <f t="shared" si="354"/>
        <v>0</v>
      </c>
      <c r="LA61" s="61">
        <f t="shared" si="355"/>
        <v>9421</v>
      </c>
      <c r="LB61" s="55">
        <f t="shared" si="356"/>
        <v>0</v>
      </c>
      <c r="LC61" s="30">
        <v>160</v>
      </c>
      <c r="LD61" s="17">
        <f t="shared" si="357"/>
        <v>0</v>
      </c>
      <c r="LE61" s="30">
        <v>160</v>
      </c>
      <c r="LF61" s="17">
        <f t="shared" si="358"/>
        <v>0</v>
      </c>
      <c r="LG61" s="30">
        <v>250</v>
      </c>
      <c r="LH61" s="17">
        <f t="shared" si="359"/>
        <v>0</v>
      </c>
      <c r="LI61" s="30">
        <v>250</v>
      </c>
      <c r="LJ61" s="17">
        <f t="shared" si="360"/>
        <v>0</v>
      </c>
      <c r="LK61" s="30">
        <v>250</v>
      </c>
      <c r="LL61" s="17">
        <f t="shared" si="361"/>
        <v>0</v>
      </c>
      <c r="LM61" s="30">
        <v>160</v>
      </c>
      <c r="LN61" s="17">
        <f t="shared" si="362"/>
        <v>0</v>
      </c>
      <c r="LO61" s="30">
        <v>170</v>
      </c>
      <c r="LP61" s="17">
        <f t="shared" si="363"/>
        <v>0</v>
      </c>
      <c r="LQ61" s="30">
        <v>220</v>
      </c>
      <c r="LR61" s="17">
        <f t="shared" si="364"/>
        <v>0</v>
      </c>
      <c r="LS61" s="30">
        <v>500</v>
      </c>
      <c r="LT61" s="17">
        <f t="shared" si="365"/>
        <v>0</v>
      </c>
      <c r="LU61" s="30">
        <v>300</v>
      </c>
      <c r="LV61" s="17">
        <f t="shared" si="366"/>
        <v>0</v>
      </c>
      <c r="LW61" s="30">
        <v>110</v>
      </c>
      <c r="LX61" s="17">
        <f t="shared" si="367"/>
        <v>0</v>
      </c>
      <c r="LY61" s="30">
        <v>200</v>
      </c>
      <c r="LZ61" s="17">
        <f t="shared" si="368"/>
        <v>0</v>
      </c>
      <c r="MA61" s="30">
        <v>300</v>
      </c>
      <c r="MB61" s="17">
        <f t="shared" si="369"/>
        <v>0</v>
      </c>
      <c r="MC61" s="30">
        <v>300</v>
      </c>
      <c r="MD61" s="17">
        <f t="shared" si="370"/>
        <v>0</v>
      </c>
      <c r="ME61" s="23">
        <f t="shared" si="371"/>
        <v>3330</v>
      </c>
      <c r="MF61" s="22">
        <f t="shared" si="372"/>
        <v>0</v>
      </c>
      <c r="MG61" s="17">
        <v>175</v>
      </c>
      <c r="MH61" s="17">
        <f t="shared" si="373"/>
        <v>0</v>
      </c>
      <c r="MI61" s="55">
        <f t="shared" si="188"/>
        <v>175</v>
      </c>
      <c r="MJ61" s="55">
        <f t="shared" si="189"/>
        <v>0</v>
      </c>
      <c r="MK61" s="1">
        <v>600</v>
      </c>
      <c r="ML61" s="55">
        <f t="shared" si="186"/>
        <v>0</v>
      </c>
      <c r="MM61" s="58">
        <f t="shared" si="187"/>
        <v>55986</v>
      </c>
      <c r="MN61" s="55">
        <f t="shared" si="190"/>
        <v>0</v>
      </c>
    </row>
    <row r="62" spans="1:352" s="24" customFormat="1" ht="18">
      <c r="A62" s="17">
        <v>54</v>
      </c>
      <c r="B62" s="18" t="s">
        <v>69</v>
      </c>
      <c r="C62" s="18" t="s">
        <v>4</v>
      </c>
      <c r="D62" s="17">
        <f>'Գնման ժամանակացույց ԱՄՓՈՓ'!D58</f>
        <v>0</v>
      </c>
      <c r="E62" s="21">
        <v>15</v>
      </c>
      <c r="F62" s="17">
        <f t="shared" si="191"/>
        <v>0</v>
      </c>
      <c r="G62" s="21">
        <v>0</v>
      </c>
      <c r="H62" s="17">
        <f t="shared" si="192"/>
        <v>0</v>
      </c>
      <c r="I62" s="21">
        <v>80</v>
      </c>
      <c r="J62" s="17">
        <f t="shared" si="193"/>
        <v>0</v>
      </c>
      <c r="K62" s="21">
        <v>100</v>
      </c>
      <c r="L62" s="17">
        <f t="shared" si="194"/>
        <v>0</v>
      </c>
      <c r="M62" s="21">
        <v>30</v>
      </c>
      <c r="N62" s="17">
        <f t="shared" si="195"/>
        <v>0</v>
      </c>
      <c r="O62" s="21">
        <v>100</v>
      </c>
      <c r="P62" s="17">
        <f t="shared" si="196"/>
        <v>0</v>
      </c>
      <c r="Q62" s="21">
        <v>0</v>
      </c>
      <c r="R62" s="17">
        <f t="shared" si="197"/>
        <v>0</v>
      </c>
      <c r="S62" s="21">
        <v>100</v>
      </c>
      <c r="T62" s="17">
        <f t="shared" si="198"/>
        <v>0</v>
      </c>
      <c r="U62" s="21">
        <v>30</v>
      </c>
      <c r="V62" s="17">
        <f t="shared" si="199"/>
        <v>0</v>
      </c>
      <c r="W62" s="21">
        <v>10</v>
      </c>
      <c r="X62" s="17">
        <f t="shared" si="200"/>
        <v>0</v>
      </c>
      <c r="Y62" s="21">
        <v>15</v>
      </c>
      <c r="Z62" s="17">
        <f t="shared" si="201"/>
        <v>0</v>
      </c>
      <c r="AA62" s="21">
        <v>55</v>
      </c>
      <c r="AB62" s="17">
        <f t="shared" si="202"/>
        <v>0</v>
      </c>
      <c r="AC62" s="21">
        <v>100</v>
      </c>
      <c r="AD62" s="17">
        <f t="shared" si="203"/>
        <v>0</v>
      </c>
      <c r="AE62" s="21">
        <v>30</v>
      </c>
      <c r="AF62" s="17">
        <f t="shared" si="204"/>
        <v>0</v>
      </c>
      <c r="AG62" s="21">
        <v>80</v>
      </c>
      <c r="AH62" s="17">
        <f t="shared" si="205"/>
        <v>0</v>
      </c>
      <c r="AI62" s="21">
        <v>60</v>
      </c>
      <c r="AJ62" s="17">
        <f t="shared" si="206"/>
        <v>0</v>
      </c>
      <c r="AK62" s="21">
        <v>0</v>
      </c>
      <c r="AL62" s="17">
        <f t="shared" si="207"/>
        <v>0</v>
      </c>
      <c r="AM62" s="21">
        <v>50</v>
      </c>
      <c r="AN62" s="17">
        <f t="shared" si="208"/>
        <v>0</v>
      </c>
      <c r="AO62" s="21">
        <v>135</v>
      </c>
      <c r="AP62" s="17">
        <f t="shared" si="209"/>
        <v>0</v>
      </c>
      <c r="AQ62" s="21">
        <v>60</v>
      </c>
      <c r="AR62" s="17">
        <f t="shared" si="210"/>
        <v>0</v>
      </c>
      <c r="AS62" s="21">
        <v>57</v>
      </c>
      <c r="AT62" s="17">
        <f t="shared" si="211"/>
        <v>0</v>
      </c>
      <c r="AU62" s="54">
        <f t="shared" si="212"/>
        <v>1107</v>
      </c>
      <c r="AV62" s="55">
        <f t="shared" si="213"/>
        <v>0</v>
      </c>
      <c r="AW62" s="18">
        <v>45</v>
      </c>
      <c r="AX62" s="17">
        <f t="shared" si="214"/>
        <v>0</v>
      </c>
      <c r="AY62" s="18">
        <v>150</v>
      </c>
      <c r="AZ62" s="17">
        <f t="shared" si="215"/>
        <v>0</v>
      </c>
      <c r="BA62" s="18">
        <v>80</v>
      </c>
      <c r="BB62" s="17">
        <f t="shared" si="216"/>
        <v>0</v>
      </c>
      <c r="BC62" s="18">
        <v>130</v>
      </c>
      <c r="BD62" s="17">
        <f t="shared" si="217"/>
        <v>0</v>
      </c>
      <c r="BE62" s="18">
        <v>125</v>
      </c>
      <c r="BF62" s="17">
        <f t="shared" si="218"/>
        <v>0</v>
      </c>
      <c r="BG62" s="18">
        <v>40</v>
      </c>
      <c r="BH62" s="17">
        <f t="shared" si="219"/>
        <v>0</v>
      </c>
      <c r="BI62" s="18">
        <v>180</v>
      </c>
      <c r="BJ62" s="17">
        <f t="shared" si="220"/>
        <v>0</v>
      </c>
      <c r="BK62" s="18">
        <v>100</v>
      </c>
      <c r="BL62" s="17">
        <f t="shared" si="221"/>
        <v>0</v>
      </c>
      <c r="BM62" s="18">
        <v>5</v>
      </c>
      <c r="BN62" s="17">
        <f t="shared" si="222"/>
        <v>0</v>
      </c>
      <c r="BO62" s="18">
        <v>600</v>
      </c>
      <c r="BP62" s="17">
        <f t="shared" si="223"/>
        <v>0</v>
      </c>
      <c r="BQ62" s="18">
        <v>140</v>
      </c>
      <c r="BR62" s="17">
        <f t="shared" si="224"/>
        <v>0</v>
      </c>
      <c r="BS62" s="18">
        <v>200</v>
      </c>
      <c r="BT62" s="17">
        <f t="shared" si="225"/>
        <v>0</v>
      </c>
      <c r="BU62" s="18">
        <v>20</v>
      </c>
      <c r="BV62" s="17">
        <f t="shared" si="226"/>
        <v>0</v>
      </c>
      <c r="BW62" s="55">
        <f t="shared" si="227"/>
        <v>1815</v>
      </c>
      <c r="BX62" s="55">
        <f t="shared" si="228"/>
        <v>0</v>
      </c>
      <c r="BY62" s="25">
        <v>350</v>
      </c>
      <c r="BZ62" s="17">
        <f t="shared" si="229"/>
        <v>0</v>
      </c>
      <c r="CA62" s="18">
        <v>260</v>
      </c>
      <c r="CB62" s="17">
        <f t="shared" si="230"/>
        <v>0</v>
      </c>
      <c r="CC62" s="25">
        <v>40</v>
      </c>
      <c r="CD62" s="17">
        <f t="shared" si="231"/>
        <v>0</v>
      </c>
      <c r="CE62" s="25">
        <v>320</v>
      </c>
      <c r="CF62" s="17">
        <f t="shared" si="232"/>
        <v>0</v>
      </c>
      <c r="CG62" s="25">
        <v>200</v>
      </c>
      <c r="CH62" s="17">
        <f t="shared" si="233"/>
        <v>0</v>
      </c>
      <c r="CI62" s="48">
        <v>172</v>
      </c>
      <c r="CJ62" s="17">
        <f t="shared" si="234"/>
        <v>0</v>
      </c>
      <c r="CK62" s="25">
        <v>100</v>
      </c>
      <c r="CL62" s="17">
        <f t="shared" si="235"/>
        <v>0</v>
      </c>
      <c r="CM62" s="25">
        <v>50</v>
      </c>
      <c r="CN62" s="17">
        <f t="shared" si="236"/>
        <v>0</v>
      </c>
      <c r="CO62" s="25">
        <v>200</v>
      </c>
      <c r="CP62" s="17">
        <f t="shared" si="237"/>
        <v>0</v>
      </c>
      <c r="CQ62" s="25">
        <v>70</v>
      </c>
      <c r="CR62" s="17">
        <f t="shared" si="238"/>
        <v>0</v>
      </c>
      <c r="CS62" s="25">
        <v>350</v>
      </c>
      <c r="CT62" s="17">
        <f t="shared" si="239"/>
        <v>0</v>
      </c>
      <c r="CU62" s="25">
        <v>300</v>
      </c>
      <c r="CV62" s="17">
        <f t="shared" si="240"/>
        <v>0</v>
      </c>
      <c r="CW62" s="25">
        <v>350</v>
      </c>
      <c r="CX62" s="17">
        <f t="shared" si="241"/>
        <v>0</v>
      </c>
      <c r="CY62" s="18">
        <v>50</v>
      </c>
      <c r="CZ62" s="17">
        <f t="shared" si="242"/>
        <v>0</v>
      </c>
      <c r="DA62" s="25">
        <v>400</v>
      </c>
      <c r="DB62" s="17">
        <f t="shared" si="243"/>
        <v>0</v>
      </c>
      <c r="DC62" s="25">
        <v>150</v>
      </c>
      <c r="DD62" s="17">
        <f t="shared" si="244"/>
        <v>0</v>
      </c>
      <c r="DE62" s="23">
        <f t="shared" si="245"/>
        <v>3362</v>
      </c>
      <c r="DF62" s="22">
        <f t="shared" si="246"/>
        <v>0</v>
      </c>
      <c r="DG62" s="9">
        <v>65</v>
      </c>
      <c r="DH62" s="17">
        <f t="shared" si="247"/>
        <v>0</v>
      </c>
      <c r="DI62" s="9">
        <v>110</v>
      </c>
      <c r="DJ62" s="17">
        <f t="shared" si="248"/>
        <v>0</v>
      </c>
      <c r="DK62" s="9">
        <v>60</v>
      </c>
      <c r="DL62" s="17">
        <f t="shared" si="249"/>
        <v>0</v>
      </c>
      <c r="DM62" s="9">
        <v>75</v>
      </c>
      <c r="DN62" s="17">
        <f t="shared" si="250"/>
        <v>0</v>
      </c>
      <c r="DO62" s="9">
        <v>60</v>
      </c>
      <c r="DP62" s="17">
        <f t="shared" si="251"/>
        <v>0</v>
      </c>
      <c r="DQ62" s="9">
        <v>70</v>
      </c>
      <c r="DR62" s="17">
        <f t="shared" si="252"/>
        <v>0</v>
      </c>
      <c r="DS62" s="9">
        <v>60</v>
      </c>
      <c r="DT62" s="17">
        <f t="shared" si="253"/>
        <v>0</v>
      </c>
      <c r="DU62" s="55">
        <f t="shared" si="254"/>
        <v>500</v>
      </c>
      <c r="DV62" s="59">
        <f t="shared" si="255"/>
        <v>0</v>
      </c>
      <c r="DW62" s="18">
        <v>150</v>
      </c>
      <c r="DX62" s="17">
        <f t="shared" si="256"/>
        <v>0</v>
      </c>
      <c r="DY62" s="18">
        <v>110</v>
      </c>
      <c r="DZ62" s="17">
        <f t="shared" si="257"/>
        <v>0</v>
      </c>
      <c r="EA62" s="18">
        <v>30</v>
      </c>
      <c r="EB62" s="17">
        <f t="shared" si="258"/>
        <v>0</v>
      </c>
      <c r="EC62" s="18">
        <v>200</v>
      </c>
      <c r="ED62" s="17">
        <f t="shared" si="259"/>
        <v>0</v>
      </c>
      <c r="EE62" s="18">
        <v>350</v>
      </c>
      <c r="EF62" s="17">
        <f t="shared" si="260"/>
        <v>0</v>
      </c>
      <c r="EG62" s="55">
        <f t="shared" si="261"/>
        <v>840</v>
      </c>
      <c r="EH62" s="55">
        <f t="shared" si="262"/>
        <v>0</v>
      </c>
      <c r="EI62" s="46">
        <v>80</v>
      </c>
      <c r="EJ62" s="17">
        <f t="shared" si="263"/>
        <v>0</v>
      </c>
      <c r="EK62" s="46">
        <v>100</v>
      </c>
      <c r="EL62" s="17">
        <f t="shared" si="264"/>
        <v>0</v>
      </c>
      <c r="EM62" s="46">
        <v>70</v>
      </c>
      <c r="EN62" s="17">
        <f t="shared" si="265"/>
        <v>0</v>
      </c>
      <c r="EO62" s="46">
        <v>100</v>
      </c>
      <c r="EP62" s="17">
        <f t="shared" si="266"/>
        <v>0</v>
      </c>
      <c r="EQ62" s="46">
        <v>60</v>
      </c>
      <c r="ER62" s="17">
        <f t="shared" si="267"/>
        <v>0</v>
      </c>
      <c r="ES62" s="46">
        <v>360</v>
      </c>
      <c r="ET62" s="17">
        <f t="shared" si="268"/>
        <v>0</v>
      </c>
      <c r="EU62" s="46">
        <v>120</v>
      </c>
      <c r="EV62" s="17">
        <f t="shared" si="269"/>
        <v>0</v>
      </c>
      <c r="EW62" s="46">
        <v>290</v>
      </c>
      <c r="EX62" s="17">
        <f t="shared" si="270"/>
        <v>0</v>
      </c>
      <c r="EY62" s="46">
        <v>360</v>
      </c>
      <c r="EZ62" s="17">
        <f t="shared" si="271"/>
        <v>0</v>
      </c>
      <c r="FA62" s="46">
        <v>115</v>
      </c>
      <c r="FB62" s="17">
        <f t="shared" si="272"/>
        <v>0</v>
      </c>
      <c r="FC62" s="46">
        <v>50</v>
      </c>
      <c r="FD62" s="17">
        <f t="shared" si="273"/>
        <v>0</v>
      </c>
      <c r="FE62" s="46">
        <v>60</v>
      </c>
      <c r="FF62" s="17">
        <f t="shared" si="274"/>
        <v>0</v>
      </c>
      <c r="FG62" s="55">
        <f t="shared" si="275"/>
        <v>1765</v>
      </c>
      <c r="FH62" s="55">
        <f t="shared" si="276"/>
        <v>0</v>
      </c>
      <c r="FI62" s="18">
        <v>100</v>
      </c>
      <c r="FJ62" s="17">
        <f t="shared" si="277"/>
        <v>0</v>
      </c>
      <c r="FK62" s="27">
        <v>150</v>
      </c>
      <c r="FL62" s="17">
        <f t="shared" si="278"/>
        <v>0</v>
      </c>
      <c r="FM62" s="18">
        <v>100</v>
      </c>
      <c r="FN62" s="17">
        <f t="shared" si="279"/>
        <v>0</v>
      </c>
      <c r="FO62" s="18">
        <v>200</v>
      </c>
      <c r="FP62" s="17">
        <f t="shared" si="280"/>
        <v>0</v>
      </c>
      <c r="FQ62" s="18">
        <v>120</v>
      </c>
      <c r="FR62" s="17">
        <f t="shared" si="281"/>
        <v>0</v>
      </c>
      <c r="FS62" s="17">
        <v>0</v>
      </c>
      <c r="FT62" s="17">
        <f t="shared" si="282"/>
        <v>0</v>
      </c>
      <c r="FU62" s="18">
        <v>50</v>
      </c>
      <c r="FV62" s="17">
        <f t="shared" si="283"/>
        <v>0</v>
      </c>
      <c r="FW62" s="17">
        <v>50</v>
      </c>
      <c r="FX62" s="17">
        <f t="shared" si="284"/>
        <v>0</v>
      </c>
      <c r="FY62" s="18">
        <v>25</v>
      </c>
      <c r="FZ62" s="17">
        <f t="shared" si="285"/>
        <v>0</v>
      </c>
      <c r="GA62" s="18">
        <v>10</v>
      </c>
      <c r="GB62" s="17">
        <f t="shared" si="286"/>
        <v>0</v>
      </c>
      <c r="GC62" s="18">
        <v>0</v>
      </c>
      <c r="GD62" s="17">
        <f t="shared" si="287"/>
        <v>0</v>
      </c>
      <c r="GE62" s="18">
        <v>80</v>
      </c>
      <c r="GF62" s="17">
        <f t="shared" si="288"/>
        <v>0</v>
      </c>
      <c r="GG62" s="18">
        <v>20</v>
      </c>
      <c r="GH62" s="17">
        <f t="shared" si="289"/>
        <v>0</v>
      </c>
      <c r="GI62" s="18">
        <v>200</v>
      </c>
      <c r="GJ62" s="17">
        <f t="shared" si="290"/>
        <v>0</v>
      </c>
      <c r="GK62" s="17">
        <v>280</v>
      </c>
      <c r="GL62" s="17">
        <f t="shared" si="291"/>
        <v>0</v>
      </c>
      <c r="GM62" s="27">
        <v>300</v>
      </c>
      <c r="GN62" s="17">
        <f t="shared" si="292"/>
        <v>0</v>
      </c>
      <c r="GO62" s="18">
        <v>45</v>
      </c>
      <c r="GP62" s="17">
        <f t="shared" si="293"/>
        <v>0</v>
      </c>
      <c r="GQ62" s="17">
        <v>100</v>
      </c>
      <c r="GR62" s="17">
        <f t="shared" si="294"/>
        <v>0</v>
      </c>
      <c r="GS62" s="18">
        <v>0</v>
      </c>
      <c r="GT62" s="17">
        <f t="shared" si="295"/>
        <v>0</v>
      </c>
      <c r="GU62" s="18">
        <v>0</v>
      </c>
      <c r="GV62" s="17">
        <f t="shared" si="296"/>
        <v>0</v>
      </c>
      <c r="GW62" s="18">
        <v>100</v>
      </c>
      <c r="GX62" s="17">
        <f t="shared" si="297"/>
        <v>0</v>
      </c>
      <c r="GY62" s="17">
        <v>160</v>
      </c>
      <c r="GZ62" s="17">
        <f t="shared" si="298"/>
        <v>0</v>
      </c>
      <c r="HA62" s="55">
        <f t="shared" si="299"/>
        <v>2090</v>
      </c>
      <c r="HB62" s="55">
        <f t="shared" si="300"/>
        <v>0</v>
      </c>
      <c r="HC62" s="28">
        <v>180</v>
      </c>
      <c r="HD62" s="17">
        <f t="shared" si="301"/>
        <v>0</v>
      </c>
      <c r="HE62" s="28">
        <v>30</v>
      </c>
      <c r="HF62" s="17">
        <f t="shared" si="302"/>
        <v>0</v>
      </c>
      <c r="HG62" s="28">
        <v>150</v>
      </c>
      <c r="HH62" s="17">
        <f t="shared" si="303"/>
        <v>0</v>
      </c>
      <c r="HI62" s="28">
        <v>60</v>
      </c>
      <c r="HJ62" s="17">
        <f t="shared" si="304"/>
        <v>0</v>
      </c>
      <c r="HK62" s="28">
        <v>50</v>
      </c>
      <c r="HL62" s="17">
        <f t="shared" si="305"/>
        <v>0</v>
      </c>
      <c r="HM62" s="28">
        <v>250</v>
      </c>
      <c r="HN62" s="17">
        <f t="shared" si="306"/>
        <v>0</v>
      </c>
      <c r="HO62" s="28">
        <v>100</v>
      </c>
      <c r="HP62" s="17">
        <f t="shared" si="307"/>
        <v>0</v>
      </c>
      <c r="HQ62" s="28">
        <v>60</v>
      </c>
      <c r="HR62" s="17">
        <f t="shared" si="308"/>
        <v>0</v>
      </c>
      <c r="HS62" s="28">
        <v>40</v>
      </c>
      <c r="HT62" s="17">
        <f t="shared" si="309"/>
        <v>0</v>
      </c>
      <c r="HU62" s="28">
        <v>60</v>
      </c>
      <c r="HV62" s="17">
        <f t="shared" si="310"/>
        <v>0</v>
      </c>
      <c r="HW62" s="28">
        <v>100</v>
      </c>
      <c r="HX62" s="17">
        <f t="shared" si="311"/>
        <v>0</v>
      </c>
      <c r="HY62" s="28">
        <v>200</v>
      </c>
      <c r="HZ62" s="17">
        <f t="shared" si="312"/>
        <v>0</v>
      </c>
      <c r="IA62" s="28">
        <v>100</v>
      </c>
      <c r="IB62" s="17">
        <f t="shared" si="313"/>
        <v>0</v>
      </c>
      <c r="IC62" s="28">
        <v>5</v>
      </c>
      <c r="ID62" s="17">
        <f t="shared" si="314"/>
        <v>0</v>
      </c>
      <c r="IE62" s="28">
        <v>0</v>
      </c>
      <c r="IF62" s="17">
        <f t="shared" si="315"/>
        <v>0</v>
      </c>
      <c r="IG62" s="28">
        <v>100</v>
      </c>
      <c r="IH62" s="17">
        <f t="shared" si="316"/>
        <v>0</v>
      </c>
      <c r="II62" s="28">
        <v>400</v>
      </c>
      <c r="IJ62" s="17">
        <f t="shared" si="317"/>
        <v>0</v>
      </c>
      <c r="IK62" s="28">
        <v>250</v>
      </c>
      <c r="IL62" s="17">
        <f t="shared" si="318"/>
        <v>0</v>
      </c>
      <c r="IM62" s="28">
        <v>250</v>
      </c>
      <c r="IN62" s="17">
        <f t="shared" si="319"/>
        <v>0</v>
      </c>
      <c r="IO62" s="28">
        <v>20</v>
      </c>
      <c r="IP62" s="17">
        <f t="shared" si="320"/>
        <v>0</v>
      </c>
      <c r="IQ62" s="28">
        <v>160</v>
      </c>
      <c r="IR62" s="17">
        <f t="shared" si="321"/>
        <v>0</v>
      </c>
      <c r="IS62" s="28">
        <v>400</v>
      </c>
      <c r="IT62" s="17">
        <f t="shared" si="322"/>
        <v>0</v>
      </c>
      <c r="IU62" s="55">
        <f t="shared" si="323"/>
        <v>2965</v>
      </c>
      <c r="IV62" s="55">
        <f t="shared" si="324"/>
        <v>0</v>
      </c>
      <c r="IW62" s="18">
        <v>0</v>
      </c>
      <c r="IX62" s="17">
        <f t="shared" si="325"/>
        <v>0</v>
      </c>
      <c r="IY62" s="18">
        <v>80</v>
      </c>
      <c r="IZ62" s="17">
        <f t="shared" si="326"/>
        <v>0</v>
      </c>
      <c r="JA62" s="18">
        <v>30</v>
      </c>
      <c r="JB62" s="17">
        <f t="shared" si="327"/>
        <v>0</v>
      </c>
      <c r="JC62" s="18">
        <v>0</v>
      </c>
      <c r="JD62" s="17">
        <f t="shared" si="328"/>
        <v>0</v>
      </c>
      <c r="JE62" s="55">
        <f t="shared" si="329"/>
        <v>110</v>
      </c>
      <c r="JF62" s="55">
        <f t="shared" si="330"/>
        <v>0</v>
      </c>
      <c r="JG62" s="18">
        <v>0</v>
      </c>
      <c r="JH62" s="17">
        <f t="shared" si="331"/>
        <v>0</v>
      </c>
      <c r="JI62" s="55">
        <f t="shared" si="332"/>
        <v>0</v>
      </c>
      <c r="JJ62" s="55">
        <f t="shared" si="333"/>
        <v>0</v>
      </c>
      <c r="JK62" s="28">
        <v>200</v>
      </c>
      <c r="JL62" s="17">
        <f t="shared" si="334"/>
        <v>0</v>
      </c>
      <c r="JM62" s="28">
        <v>50</v>
      </c>
      <c r="JN62" s="17">
        <f t="shared" si="335"/>
        <v>0</v>
      </c>
      <c r="JO62" s="171">
        <v>250</v>
      </c>
      <c r="JP62" s="17">
        <f t="shared" si="336"/>
        <v>0</v>
      </c>
      <c r="JQ62" s="28">
        <v>120</v>
      </c>
      <c r="JR62" s="17">
        <f t="shared" si="337"/>
        <v>0</v>
      </c>
      <c r="JS62" s="18">
        <v>0</v>
      </c>
      <c r="JT62" s="17">
        <f t="shared" si="338"/>
        <v>0</v>
      </c>
      <c r="JU62" s="28">
        <v>100</v>
      </c>
      <c r="JV62" s="17">
        <f t="shared" si="339"/>
        <v>0</v>
      </c>
      <c r="JW62" s="28">
        <v>150</v>
      </c>
      <c r="JX62" s="17">
        <f t="shared" si="340"/>
        <v>0</v>
      </c>
      <c r="JY62" s="29">
        <f>'[1]ՍՆՆԴԻ ՑՈՒՑԱԿ'!$H$78</f>
        <v>288</v>
      </c>
      <c r="JZ62" s="17">
        <f t="shared" si="341"/>
        <v>0</v>
      </c>
      <c r="KA62" s="28">
        <v>55</v>
      </c>
      <c r="KB62" s="17">
        <f t="shared" si="342"/>
        <v>0</v>
      </c>
      <c r="KC62" s="28">
        <v>100</v>
      </c>
      <c r="KD62" s="17">
        <f t="shared" si="343"/>
        <v>0</v>
      </c>
      <c r="KE62" s="28">
        <v>150</v>
      </c>
      <c r="KF62" s="17">
        <f t="shared" si="344"/>
        <v>0</v>
      </c>
      <c r="KG62" s="28">
        <v>50</v>
      </c>
      <c r="KH62" s="17">
        <f t="shared" si="345"/>
        <v>0</v>
      </c>
      <c r="KI62" s="28">
        <v>120</v>
      </c>
      <c r="KJ62" s="17">
        <f t="shared" si="346"/>
        <v>0</v>
      </c>
      <c r="KK62" s="28">
        <v>0</v>
      </c>
      <c r="KL62" s="17">
        <f t="shared" si="347"/>
        <v>0</v>
      </c>
      <c r="KM62" s="28">
        <v>50</v>
      </c>
      <c r="KN62" s="17">
        <f t="shared" si="348"/>
        <v>0</v>
      </c>
      <c r="KO62" s="28">
        <v>100</v>
      </c>
      <c r="KP62" s="17">
        <f t="shared" si="349"/>
        <v>0</v>
      </c>
      <c r="KQ62" s="28">
        <v>150</v>
      </c>
      <c r="KR62" s="17">
        <f t="shared" si="350"/>
        <v>0</v>
      </c>
      <c r="KS62" s="18">
        <v>200</v>
      </c>
      <c r="KT62" s="17">
        <f t="shared" si="351"/>
        <v>0</v>
      </c>
      <c r="KU62" s="28">
        <v>0</v>
      </c>
      <c r="KV62" s="17">
        <f t="shared" si="352"/>
        <v>0</v>
      </c>
      <c r="KW62" s="28">
        <v>100</v>
      </c>
      <c r="KX62" s="17">
        <f t="shared" si="353"/>
        <v>0</v>
      </c>
      <c r="KY62" s="169">
        <v>150</v>
      </c>
      <c r="KZ62" s="17">
        <f t="shared" si="354"/>
        <v>0</v>
      </c>
      <c r="LA62" s="61">
        <f t="shared" si="355"/>
        <v>2383</v>
      </c>
      <c r="LB62" s="55">
        <f t="shared" si="356"/>
        <v>0</v>
      </c>
      <c r="LC62" s="30">
        <v>0</v>
      </c>
      <c r="LD62" s="17">
        <f t="shared" si="357"/>
        <v>0</v>
      </c>
      <c r="LE62" s="30">
        <v>100</v>
      </c>
      <c r="LF62" s="17">
        <f t="shared" si="358"/>
        <v>0</v>
      </c>
      <c r="LG62" s="30">
        <v>60</v>
      </c>
      <c r="LH62" s="17">
        <f t="shared" si="359"/>
        <v>0</v>
      </c>
      <c r="LI62" s="30">
        <v>350</v>
      </c>
      <c r="LJ62" s="17">
        <f t="shared" si="360"/>
        <v>0</v>
      </c>
      <c r="LK62" s="30">
        <v>80</v>
      </c>
      <c r="LL62" s="17">
        <f t="shared" si="361"/>
        <v>0</v>
      </c>
      <c r="LM62" s="30">
        <v>0</v>
      </c>
      <c r="LN62" s="17">
        <f t="shared" si="362"/>
        <v>0</v>
      </c>
      <c r="LO62" s="30">
        <v>80</v>
      </c>
      <c r="LP62" s="17">
        <f t="shared" si="363"/>
        <v>0</v>
      </c>
      <c r="LQ62" s="30">
        <v>70</v>
      </c>
      <c r="LR62" s="17">
        <f t="shared" si="364"/>
        <v>0</v>
      </c>
      <c r="LS62" s="30">
        <v>120</v>
      </c>
      <c r="LT62" s="17">
        <f t="shared" si="365"/>
        <v>0</v>
      </c>
      <c r="LU62" s="30">
        <v>0</v>
      </c>
      <c r="LV62" s="17">
        <f t="shared" si="366"/>
        <v>0</v>
      </c>
      <c r="LW62" s="30">
        <v>15</v>
      </c>
      <c r="LX62" s="17">
        <f t="shared" si="367"/>
        <v>0</v>
      </c>
      <c r="LY62" s="30">
        <v>30</v>
      </c>
      <c r="LZ62" s="17">
        <f t="shared" si="368"/>
        <v>0</v>
      </c>
      <c r="MA62" s="30">
        <v>60</v>
      </c>
      <c r="MB62" s="17">
        <f t="shared" si="369"/>
        <v>0</v>
      </c>
      <c r="MC62" s="30">
        <v>20</v>
      </c>
      <c r="MD62" s="17">
        <f t="shared" si="370"/>
        <v>0</v>
      </c>
      <c r="ME62" s="23">
        <f t="shared" si="371"/>
        <v>985</v>
      </c>
      <c r="MF62" s="22">
        <f t="shared" si="372"/>
        <v>0</v>
      </c>
      <c r="MG62" s="17">
        <v>0</v>
      </c>
      <c r="MH62" s="17">
        <f t="shared" si="373"/>
        <v>0</v>
      </c>
      <c r="MI62" s="55">
        <f t="shared" si="188"/>
        <v>0</v>
      </c>
      <c r="MJ62" s="55">
        <f t="shared" si="189"/>
        <v>0</v>
      </c>
      <c r="MK62" s="1">
        <v>100</v>
      </c>
      <c r="ML62" s="55">
        <f t="shared" si="186"/>
        <v>0</v>
      </c>
      <c r="MM62" s="58">
        <f t="shared" si="187"/>
        <v>18022</v>
      </c>
      <c r="MN62" s="55">
        <f t="shared" si="190"/>
        <v>0</v>
      </c>
    </row>
    <row r="63" spans="1:352" s="24" customFormat="1" ht="18">
      <c r="A63" s="17">
        <v>55</v>
      </c>
      <c r="B63" s="18" t="s">
        <v>70</v>
      </c>
      <c r="C63" s="18" t="s">
        <v>4</v>
      </c>
      <c r="D63" s="17">
        <f>'Գնման ժամանակացույց ԱՄՓՈՓ'!D59</f>
        <v>0</v>
      </c>
      <c r="E63" s="21">
        <v>0</v>
      </c>
      <c r="F63" s="17">
        <f t="shared" si="191"/>
        <v>0</v>
      </c>
      <c r="G63" s="21">
        <v>0</v>
      </c>
      <c r="H63" s="17">
        <f t="shared" si="192"/>
        <v>0</v>
      </c>
      <c r="I63" s="21">
        <v>200</v>
      </c>
      <c r="J63" s="17">
        <f t="shared" si="193"/>
        <v>0</v>
      </c>
      <c r="K63" s="21">
        <v>40</v>
      </c>
      <c r="L63" s="17">
        <f t="shared" si="194"/>
        <v>0</v>
      </c>
      <c r="M63" s="21">
        <v>100</v>
      </c>
      <c r="N63" s="17">
        <f t="shared" si="195"/>
        <v>0</v>
      </c>
      <c r="O63" s="21">
        <v>0</v>
      </c>
      <c r="P63" s="17">
        <f t="shared" si="196"/>
        <v>0</v>
      </c>
      <c r="Q63" s="21">
        <v>0</v>
      </c>
      <c r="R63" s="17">
        <f t="shared" si="197"/>
        <v>0</v>
      </c>
      <c r="S63" s="21">
        <v>40</v>
      </c>
      <c r="T63" s="17">
        <f t="shared" si="198"/>
        <v>0</v>
      </c>
      <c r="U63" s="21">
        <v>20</v>
      </c>
      <c r="V63" s="17">
        <f t="shared" si="199"/>
        <v>0</v>
      </c>
      <c r="W63" s="21">
        <v>0</v>
      </c>
      <c r="X63" s="17">
        <f t="shared" si="200"/>
        <v>0</v>
      </c>
      <c r="Y63" s="21">
        <v>30</v>
      </c>
      <c r="Z63" s="17">
        <f t="shared" si="201"/>
        <v>0</v>
      </c>
      <c r="AA63" s="21">
        <v>20</v>
      </c>
      <c r="AB63" s="17">
        <f t="shared" si="202"/>
        <v>0</v>
      </c>
      <c r="AC63" s="21">
        <v>80</v>
      </c>
      <c r="AD63" s="17">
        <f t="shared" si="203"/>
        <v>0</v>
      </c>
      <c r="AE63" s="21">
        <v>10</v>
      </c>
      <c r="AF63" s="17">
        <f t="shared" si="204"/>
        <v>0</v>
      </c>
      <c r="AG63" s="21">
        <v>0</v>
      </c>
      <c r="AH63" s="17">
        <f t="shared" si="205"/>
        <v>0</v>
      </c>
      <c r="AI63" s="21">
        <v>40</v>
      </c>
      <c r="AJ63" s="17">
        <f t="shared" si="206"/>
        <v>0</v>
      </c>
      <c r="AK63" s="21">
        <v>10</v>
      </c>
      <c r="AL63" s="17">
        <f t="shared" si="207"/>
        <v>0</v>
      </c>
      <c r="AM63" s="21">
        <v>20</v>
      </c>
      <c r="AN63" s="17">
        <f t="shared" si="208"/>
        <v>0</v>
      </c>
      <c r="AO63" s="21">
        <v>80</v>
      </c>
      <c r="AP63" s="17">
        <f t="shared" si="209"/>
        <v>0</v>
      </c>
      <c r="AQ63" s="21">
        <v>50</v>
      </c>
      <c r="AR63" s="17">
        <f t="shared" si="210"/>
        <v>0</v>
      </c>
      <c r="AS63" s="21">
        <v>50</v>
      </c>
      <c r="AT63" s="17">
        <f t="shared" si="211"/>
        <v>0</v>
      </c>
      <c r="AU63" s="54">
        <f t="shared" si="212"/>
        <v>790</v>
      </c>
      <c r="AV63" s="55">
        <f t="shared" si="213"/>
        <v>0</v>
      </c>
      <c r="AW63" s="18">
        <v>320</v>
      </c>
      <c r="AX63" s="17">
        <f t="shared" si="214"/>
        <v>0</v>
      </c>
      <c r="AY63" s="18">
        <v>30</v>
      </c>
      <c r="AZ63" s="17">
        <f t="shared" si="215"/>
        <v>0</v>
      </c>
      <c r="BA63" s="18">
        <v>60</v>
      </c>
      <c r="BB63" s="17">
        <f t="shared" si="216"/>
        <v>0</v>
      </c>
      <c r="BC63" s="18">
        <v>50</v>
      </c>
      <c r="BD63" s="17">
        <f t="shared" si="217"/>
        <v>0</v>
      </c>
      <c r="BE63" s="18">
        <v>17</v>
      </c>
      <c r="BF63" s="17">
        <f t="shared" si="218"/>
        <v>0</v>
      </c>
      <c r="BG63" s="18">
        <v>20</v>
      </c>
      <c r="BH63" s="17">
        <f t="shared" si="219"/>
        <v>0</v>
      </c>
      <c r="BI63" s="18">
        <v>180</v>
      </c>
      <c r="BJ63" s="17">
        <f t="shared" si="220"/>
        <v>0</v>
      </c>
      <c r="BK63" s="18">
        <v>20</v>
      </c>
      <c r="BL63" s="17">
        <f t="shared" si="221"/>
        <v>0</v>
      </c>
      <c r="BM63" s="18">
        <v>120</v>
      </c>
      <c r="BN63" s="17">
        <f t="shared" si="222"/>
        <v>0</v>
      </c>
      <c r="BO63" s="18">
        <v>50</v>
      </c>
      <c r="BP63" s="17">
        <f t="shared" si="223"/>
        <v>0</v>
      </c>
      <c r="BQ63" s="18">
        <v>40</v>
      </c>
      <c r="BR63" s="17">
        <f t="shared" si="224"/>
        <v>0</v>
      </c>
      <c r="BS63" s="18">
        <v>100</v>
      </c>
      <c r="BT63" s="17">
        <f t="shared" si="225"/>
        <v>0</v>
      </c>
      <c r="BU63" s="18">
        <v>20</v>
      </c>
      <c r="BV63" s="17">
        <f t="shared" si="226"/>
        <v>0</v>
      </c>
      <c r="BW63" s="55">
        <f t="shared" si="227"/>
        <v>1027</v>
      </c>
      <c r="BX63" s="55">
        <f t="shared" si="228"/>
        <v>0</v>
      </c>
      <c r="BY63" s="25">
        <v>300</v>
      </c>
      <c r="BZ63" s="17">
        <f t="shared" si="229"/>
        <v>0</v>
      </c>
      <c r="CA63" s="18">
        <v>150</v>
      </c>
      <c r="CB63" s="17">
        <f t="shared" si="230"/>
        <v>0</v>
      </c>
      <c r="CC63" s="25">
        <v>50</v>
      </c>
      <c r="CD63" s="17">
        <f t="shared" si="231"/>
        <v>0</v>
      </c>
      <c r="CE63" s="25">
        <v>0</v>
      </c>
      <c r="CF63" s="17">
        <f t="shared" si="232"/>
        <v>0</v>
      </c>
      <c r="CG63" s="25">
        <v>200</v>
      </c>
      <c r="CH63" s="17">
        <f t="shared" si="233"/>
        <v>0</v>
      </c>
      <c r="CI63" s="48">
        <v>0</v>
      </c>
      <c r="CJ63" s="17">
        <f t="shared" si="234"/>
        <v>0</v>
      </c>
      <c r="CK63" s="25">
        <v>0</v>
      </c>
      <c r="CL63" s="17">
        <f t="shared" si="235"/>
        <v>0</v>
      </c>
      <c r="CM63" s="25">
        <v>50</v>
      </c>
      <c r="CN63" s="17">
        <f t="shared" si="236"/>
        <v>0</v>
      </c>
      <c r="CO63" s="25">
        <v>50</v>
      </c>
      <c r="CP63" s="17">
        <f t="shared" si="237"/>
        <v>0</v>
      </c>
      <c r="CQ63" s="25">
        <v>150</v>
      </c>
      <c r="CR63" s="17">
        <f t="shared" si="238"/>
        <v>0</v>
      </c>
      <c r="CS63" s="25">
        <v>30</v>
      </c>
      <c r="CT63" s="17">
        <f t="shared" si="239"/>
        <v>0</v>
      </c>
      <c r="CU63" s="25">
        <v>0</v>
      </c>
      <c r="CV63" s="17">
        <f t="shared" si="240"/>
        <v>0</v>
      </c>
      <c r="CW63" s="25">
        <v>100</v>
      </c>
      <c r="CX63" s="17">
        <f t="shared" si="241"/>
        <v>0</v>
      </c>
      <c r="CY63" s="18">
        <v>90</v>
      </c>
      <c r="CZ63" s="17">
        <f t="shared" si="242"/>
        <v>0</v>
      </c>
      <c r="DA63" s="25">
        <v>100</v>
      </c>
      <c r="DB63" s="17">
        <f t="shared" si="243"/>
        <v>0</v>
      </c>
      <c r="DC63" s="25">
        <v>50</v>
      </c>
      <c r="DD63" s="17">
        <f t="shared" si="244"/>
        <v>0</v>
      </c>
      <c r="DE63" s="23">
        <f t="shared" si="245"/>
        <v>1320</v>
      </c>
      <c r="DF63" s="22">
        <f t="shared" si="246"/>
        <v>0</v>
      </c>
      <c r="DG63" s="9">
        <v>130</v>
      </c>
      <c r="DH63" s="17">
        <f t="shared" si="247"/>
        <v>0</v>
      </c>
      <c r="DI63" s="9">
        <v>140</v>
      </c>
      <c r="DJ63" s="17">
        <f t="shared" si="248"/>
        <v>0</v>
      </c>
      <c r="DK63" s="9">
        <v>90</v>
      </c>
      <c r="DL63" s="17">
        <f t="shared" si="249"/>
        <v>0</v>
      </c>
      <c r="DM63" s="9">
        <v>130</v>
      </c>
      <c r="DN63" s="17">
        <f t="shared" si="250"/>
        <v>0</v>
      </c>
      <c r="DO63" s="9">
        <v>135</v>
      </c>
      <c r="DP63" s="17">
        <f t="shared" si="251"/>
        <v>0</v>
      </c>
      <c r="DQ63" s="9">
        <v>140</v>
      </c>
      <c r="DR63" s="17">
        <f t="shared" si="252"/>
        <v>0</v>
      </c>
      <c r="DS63" s="9">
        <v>85</v>
      </c>
      <c r="DT63" s="17">
        <f t="shared" si="253"/>
        <v>0</v>
      </c>
      <c r="DU63" s="55">
        <f t="shared" si="254"/>
        <v>850</v>
      </c>
      <c r="DV63" s="59">
        <f t="shared" si="255"/>
        <v>0</v>
      </c>
      <c r="DW63" s="18">
        <v>80</v>
      </c>
      <c r="DX63" s="17">
        <f t="shared" si="256"/>
        <v>0</v>
      </c>
      <c r="DY63" s="18">
        <v>0</v>
      </c>
      <c r="DZ63" s="17">
        <f t="shared" si="257"/>
        <v>0</v>
      </c>
      <c r="EA63" s="18">
        <v>70</v>
      </c>
      <c r="EB63" s="17">
        <f t="shared" si="258"/>
        <v>0</v>
      </c>
      <c r="EC63" s="18">
        <v>200</v>
      </c>
      <c r="ED63" s="17">
        <f t="shared" si="259"/>
        <v>0</v>
      </c>
      <c r="EE63" s="18">
        <v>0</v>
      </c>
      <c r="EF63" s="17">
        <f t="shared" si="260"/>
        <v>0</v>
      </c>
      <c r="EG63" s="55">
        <f t="shared" si="261"/>
        <v>350</v>
      </c>
      <c r="EH63" s="55">
        <f t="shared" si="262"/>
        <v>0</v>
      </c>
      <c r="EI63" s="46">
        <v>60</v>
      </c>
      <c r="EJ63" s="17">
        <f t="shared" si="263"/>
        <v>0</v>
      </c>
      <c r="EK63" s="46">
        <v>300</v>
      </c>
      <c r="EL63" s="17">
        <f t="shared" si="264"/>
        <v>0</v>
      </c>
      <c r="EM63" s="46">
        <v>150</v>
      </c>
      <c r="EN63" s="17">
        <f t="shared" si="265"/>
        <v>0</v>
      </c>
      <c r="EO63" s="46">
        <v>60</v>
      </c>
      <c r="EP63" s="17">
        <f t="shared" si="266"/>
        <v>0</v>
      </c>
      <c r="EQ63" s="46">
        <v>80</v>
      </c>
      <c r="ER63" s="17">
        <f t="shared" si="267"/>
        <v>0</v>
      </c>
      <c r="ES63" s="46">
        <v>160</v>
      </c>
      <c r="ET63" s="17">
        <f t="shared" si="268"/>
        <v>0</v>
      </c>
      <c r="EU63" s="46">
        <v>20</v>
      </c>
      <c r="EV63" s="17">
        <f t="shared" si="269"/>
        <v>0</v>
      </c>
      <c r="EW63" s="46">
        <v>300</v>
      </c>
      <c r="EX63" s="17">
        <f t="shared" si="270"/>
        <v>0</v>
      </c>
      <c r="EY63" s="46">
        <v>180</v>
      </c>
      <c r="EZ63" s="17">
        <f t="shared" si="271"/>
        <v>0</v>
      </c>
      <c r="FA63" s="46">
        <v>120</v>
      </c>
      <c r="FB63" s="17">
        <f t="shared" si="272"/>
        <v>0</v>
      </c>
      <c r="FC63" s="46">
        <v>60</v>
      </c>
      <c r="FD63" s="17">
        <f t="shared" si="273"/>
        <v>0</v>
      </c>
      <c r="FE63" s="46">
        <v>60</v>
      </c>
      <c r="FF63" s="17">
        <f t="shared" si="274"/>
        <v>0</v>
      </c>
      <c r="FG63" s="55">
        <f t="shared" si="275"/>
        <v>1550</v>
      </c>
      <c r="FH63" s="55">
        <f t="shared" si="276"/>
        <v>0</v>
      </c>
      <c r="FI63" s="18">
        <v>20</v>
      </c>
      <c r="FJ63" s="17">
        <f t="shared" si="277"/>
        <v>0</v>
      </c>
      <c r="FK63" s="27">
        <v>100</v>
      </c>
      <c r="FL63" s="17">
        <f t="shared" si="278"/>
        <v>0</v>
      </c>
      <c r="FM63" s="18">
        <v>100</v>
      </c>
      <c r="FN63" s="17">
        <f t="shared" si="279"/>
        <v>0</v>
      </c>
      <c r="FO63" s="18">
        <v>100</v>
      </c>
      <c r="FP63" s="17">
        <f t="shared" si="280"/>
        <v>0</v>
      </c>
      <c r="FQ63" s="18">
        <v>120</v>
      </c>
      <c r="FR63" s="17">
        <f t="shared" si="281"/>
        <v>0</v>
      </c>
      <c r="FS63" s="17">
        <v>100</v>
      </c>
      <c r="FT63" s="17">
        <f t="shared" si="282"/>
        <v>0</v>
      </c>
      <c r="FU63" s="18">
        <v>0</v>
      </c>
      <c r="FV63" s="17">
        <f t="shared" si="283"/>
        <v>0</v>
      </c>
      <c r="FW63" s="17">
        <v>0</v>
      </c>
      <c r="FX63" s="17">
        <f t="shared" si="284"/>
        <v>0</v>
      </c>
      <c r="FY63" s="18">
        <v>0</v>
      </c>
      <c r="FZ63" s="17">
        <f t="shared" si="285"/>
        <v>0</v>
      </c>
      <c r="GA63" s="18">
        <v>25</v>
      </c>
      <c r="GB63" s="17">
        <f t="shared" si="286"/>
        <v>0</v>
      </c>
      <c r="GC63" s="18">
        <v>100</v>
      </c>
      <c r="GD63" s="17">
        <f t="shared" si="287"/>
        <v>0</v>
      </c>
      <c r="GE63" s="18">
        <v>20</v>
      </c>
      <c r="GF63" s="17">
        <f t="shared" si="288"/>
        <v>0</v>
      </c>
      <c r="GG63" s="18">
        <v>100</v>
      </c>
      <c r="GH63" s="17">
        <f t="shared" si="289"/>
        <v>0</v>
      </c>
      <c r="GI63" s="18">
        <v>25</v>
      </c>
      <c r="GJ63" s="17">
        <f t="shared" si="290"/>
        <v>0</v>
      </c>
      <c r="GK63" s="17">
        <v>0</v>
      </c>
      <c r="GL63" s="17">
        <f t="shared" si="291"/>
        <v>0</v>
      </c>
      <c r="GM63" s="27">
        <v>100</v>
      </c>
      <c r="GN63" s="17">
        <f t="shared" si="292"/>
        <v>0</v>
      </c>
      <c r="GO63" s="18">
        <v>60</v>
      </c>
      <c r="GP63" s="17">
        <f t="shared" si="293"/>
        <v>0</v>
      </c>
      <c r="GQ63" s="17">
        <v>0</v>
      </c>
      <c r="GR63" s="17">
        <f t="shared" si="294"/>
        <v>0</v>
      </c>
      <c r="GS63" s="18">
        <v>30</v>
      </c>
      <c r="GT63" s="17">
        <f t="shared" si="295"/>
        <v>0</v>
      </c>
      <c r="GU63" s="18">
        <v>0</v>
      </c>
      <c r="GV63" s="17">
        <f t="shared" si="296"/>
        <v>0</v>
      </c>
      <c r="GW63" s="18">
        <v>0</v>
      </c>
      <c r="GX63" s="17">
        <f t="shared" si="297"/>
        <v>0</v>
      </c>
      <c r="GY63" s="17">
        <v>40</v>
      </c>
      <c r="GZ63" s="17">
        <f t="shared" si="298"/>
        <v>0</v>
      </c>
      <c r="HA63" s="55">
        <f t="shared" si="299"/>
        <v>1040</v>
      </c>
      <c r="HB63" s="55">
        <f t="shared" si="300"/>
        <v>0</v>
      </c>
      <c r="HC63" s="28">
        <v>0</v>
      </c>
      <c r="HD63" s="17">
        <f t="shared" si="301"/>
        <v>0</v>
      </c>
      <c r="HE63" s="28">
        <v>0</v>
      </c>
      <c r="HF63" s="17">
        <f t="shared" si="302"/>
        <v>0</v>
      </c>
      <c r="HG63" s="28">
        <v>100</v>
      </c>
      <c r="HH63" s="17">
        <f t="shared" si="303"/>
        <v>0</v>
      </c>
      <c r="HI63" s="28">
        <v>60</v>
      </c>
      <c r="HJ63" s="17">
        <f t="shared" si="304"/>
        <v>0</v>
      </c>
      <c r="HK63" s="28">
        <v>0</v>
      </c>
      <c r="HL63" s="17">
        <f t="shared" si="305"/>
        <v>0</v>
      </c>
      <c r="HM63" s="28">
        <v>0</v>
      </c>
      <c r="HN63" s="17">
        <f t="shared" si="306"/>
        <v>0</v>
      </c>
      <c r="HO63" s="28">
        <v>200</v>
      </c>
      <c r="HP63" s="17">
        <f t="shared" si="307"/>
        <v>0</v>
      </c>
      <c r="HQ63" s="28">
        <v>0</v>
      </c>
      <c r="HR63" s="17">
        <f t="shared" si="308"/>
        <v>0</v>
      </c>
      <c r="HS63" s="28">
        <v>100</v>
      </c>
      <c r="HT63" s="17">
        <f t="shared" si="309"/>
        <v>0</v>
      </c>
      <c r="HU63" s="28">
        <v>0</v>
      </c>
      <c r="HV63" s="17">
        <f t="shared" si="310"/>
        <v>0</v>
      </c>
      <c r="HW63" s="28">
        <v>30</v>
      </c>
      <c r="HX63" s="17">
        <f t="shared" si="311"/>
        <v>0</v>
      </c>
      <c r="HY63" s="28">
        <v>200</v>
      </c>
      <c r="HZ63" s="17">
        <f t="shared" si="312"/>
        <v>0</v>
      </c>
      <c r="IA63" s="28">
        <v>200</v>
      </c>
      <c r="IB63" s="17">
        <f t="shared" si="313"/>
        <v>0</v>
      </c>
      <c r="IC63" s="28">
        <v>5</v>
      </c>
      <c r="ID63" s="17">
        <f t="shared" si="314"/>
        <v>0</v>
      </c>
      <c r="IE63" s="28">
        <v>25</v>
      </c>
      <c r="IF63" s="17">
        <f t="shared" si="315"/>
        <v>0</v>
      </c>
      <c r="IG63" s="28">
        <v>0</v>
      </c>
      <c r="IH63" s="17">
        <f t="shared" si="316"/>
        <v>0</v>
      </c>
      <c r="II63" s="28">
        <v>0</v>
      </c>
      <c r="IJ63" s="17">
        <f t="shared" si="317"/>
        <v>0</v>
      </c>
      <c r="IK63" s="28">
        <v>100</v>
      </c>
      <c r="IL63" s="17">
        <f t="shared" si="318"/>
        <v>0</v>
      </c>
      <c r="IM63" s="28">
        <v>0</v>
      </c>
      <c r="IN63" s="17">
        <f t="shared" si="319"/>
        <v>0</v>
      </c>
      <c r="IO63" s="28">
        <v>30</v>
      </c>
      <c r="IP63" s="17">
        <f t="shared" si="320"/>
        <v>0</v>
      </c>
      <c r="IQ63" s="28">
        <v>150</v>
      </c>
      <c r="IR63" s="17">
        <f t="shared" si="321"/>
        <v>0</v>
      </c>
      <c r="IS63" s="28">
        <v>0</v>
      </c>
      <c r="IT63" s="17">
        <f t="shared" si="322"/>
        <v>0</v>
      </c>
      <c r="IU63" s="55">
        <f t="shared" si="323"/>
        <v>1200</v>
      </c>
      <c r="IV63" s="55">
        <f t="shared" si="324"/>
        <v>0</v>
      </c>
      <c r="IW63" s="18">
        <v>0</v>
      </c>
      <c r="IX63" s="17">
        <f t="shared" si="325"/>
        <v>0</v>
      </c>
      <c r="IY63" s="18">
        <v>0</v>
      </c>
      <c r="IZ63" s="17">
        <f t="shared" si="326"/>
        <v>0</v>
      </c>
      <c r="JA63" s="18">
        <v>15</v>
      </c>
      <c r="JB63" s="17">
        <f t="shared" si="327"/>
        <v>0</v>
      </c>
      <c r="JC63" s="18">
        <v>10</v>
      </c>
      <c r="JD63" s="17">
        <f t="shared" si="328"/>
        <v>0</v>
      </c>
      <c r="JE63" s="55">
        <f t="shared" si="329"/>
        <v>25</v>
      </c>
      <c r="JF63" s="55">
        <f t="shared" si="330"/>
        <v>0</v>
      </c>
      <c r="JG63" s="18">
        <v>100</v>
      </c>
      <c r="JH63" s="17">
        <f t="shared" si="331"/>
        <v>0</v>
      </c>
      <c r="JI63" s="55">
        <f t="shared" si="332"/>
        <v>100</v>
      </c>
      <c r="JJ63" s="55">
        <f t="shared" si="333"/>
        <v>0</v>
      </c>
      <c r="JK63" s="28">
        <v>250</v>
      </c>
      <c r="JL63" s="17">
        <f t="shared" si="334"/>
        <v>0</v>
      </c>
      <c r="JM63" s="28">
        <v>0</v>
      </c>
      <c r="JN63" s="17">
        <f t="shared" si="335"/>
        <v>0</v>
      </c>
      <c r="JO63" s="171">
        <v>30</v>
      </c>
      <c r="JP63" s="17">
        <f t="shared" si="336"/>
        <v>0</v>
      </c>
      <c r="JQ63" s="28">
        <v>60</v>
      </c>
      <c r="JR63" s="17">
        <f t="shared" si="337"/>
        <v>0</v>
      </c>
      <c r="JS63" s="18">
        <v>30</v>
      </c>
      <c r="JT63" s="17">
        <f t="shared" si="338"/>
        <v>0</v>
      </c>
      <c r="JU63" s="28">
        <v>0</v>
      </c>
      <c r="JV63" s="17">
        <f t="shared" si="339"/>
        <v>0</v>
      </c>
      <c r="JW63" s="28">
        <v>90</v>
      </c>
      <c r="JX63" s="17">
        <f t="shared" si="340"/>
        <v>0</v>
      </c>
      <c r="JY63" s="29">
        <f>'[1]ՍՆՆԴԻ ՑՈՒՑԱԿ'!$H$79</f>
        <v>192</v>
      </c>
      <c r="JZ63" s="17">
        <f t="shared" si="341"/>
        <v>0</v>
      </c>
      <c r="KA63" s="28">
        <v>40</v>
      </c>
      <c r="KB63" s="17">
        <f t="shared" si="342"/>
        <v>0</v>
      </c>
      <c r="KC63" s="28">
        <v>50</v>
      </c>
      <c r="KD63" s="17">
        <f t="shared" si="343"/>
        <v>0</v>
      </c>
      <c r="KE63" s="28">
        <v>150</v>
      </c>
      <c r="KF63" s="17">
        <f t="shared" si="344"/>
        <v>0</v>
      </c>
      <c r="KG63" s="28">
        <v>0</v>
      </c>
      <c r="KH63" s="17">
        <f t="shared" si="345"/>
        <v>0</v>
      </c>
      <c r="KI63" s="28">
        <v>60</v>
      </c>
      <c r="KJ63" s="17">
        <f t="shared" si="346"/>
        <v>0</v>
      </c>
      <c r="KK63" s="28">
        <v>20</v>
      </c>
      <c r="KL63" s="17">
        <f t="shared" si="347"/>
        <v>0</v>
      </c>
      <c r="KM63" s="28">
        <v>50</v>
      </c>
      <c r="KN63" s="17">
        <f t="shared" si="348"/>
        <v>0</v>
      </c>
      <c r="KO63" s="28">
        <v>60</v>
      </c>
      <c r="KP63" s="17">
        <f t="shared" si="349"/>
        <v>0</v>
      </c>
      <c r="KQ63" s="28">
        <v>50</v>
      </c>
      <c r="KR63" s="17">
        <f t="shared" si="350"/>
        <v>0</v>
      </c>
      <c r="KS63" s="18">
        <v>100</v>
      </c>
      <c r="KT63" s="17">
        <f t="shared" si="351"/>
        <v>0</v>
      </c>
      <c r="KU63" s="28">
        <v>50</v>
      </c>
      <c r="KV63" s="17">
        <f t="shared" si="352"/>
        <v>0</v>
      </c>
      <c r="KW63" s="28">
        <v>100</v>
      </c>
      <c r="KX63" s="17">
        <f t="shared" si="353"/>
        <v>0</v>
      </c>
      <c r="KY63" s="169">
        <v>20</v>
      </c>
      <c r="KZ63" s="17">
        <f t="shared" si="354"/>
        <v>0</v>
      </c>
      <c r="LA63" s="61">
        <f t="shared" si="355"/>
        <v>1402</v>
      </c>
      <c r="LB63" s="55">
        <f t="shared" si="356"/>
        <v>0</v>
      </c>
      <c r="LC63" s="30">
        <v>100</v>
      </c>
      <c r="LD63" s="17">
        <f t="shared" si="357"/>
        <v>0</v>
      </c>
      <c r="LE63" s="30">
        <v>0</v>
      </c>
      <c r="LF63" s="17">
        <f t="shared" si="358"/>
        <v>0</v>
      </c>
      <c r="LG63" s="30">
        <v>25</v>
      </c>
      <c r="LH63" s="17">
        <f t="shared" si="359"/>
        <v>0</v>
      </c>
      <c r="LI63" s="30">
        <v>20</v>
      </c>
      <c r="LJ63" s="17">
        <f t="shared" si="360"/>
        <v>0</v>
      </c>
      <c r="LK63" s="30">
        <v>100</v>
      </c>
      <c r="LL63" s="17">
        <f t="shared" si="361"/>
        <v>0</v>
      </c>
      <c r="LM63" s="30">
        <v>50</v>
      </c>
      <c r="LN63" s="17">
        <f t="shared" si="362"/>
        <v>0</v>
      </c>
      <c r="LO63" s="30">
        <v>20</v>
      </c>
      <c r="LP63" s="17">
        <f t="shared" si="363"/>
        <v>0</v>
      </c>
      <c r="LQ63" s="30">
        <v>0</v>
      </c>
      <c r="LR63" s="17">
        <f t="shared" si="364"/>
        <v>0</v>
      </c>
      <c r="LS63" s="30">
        <v>50</v>
      </c>
      <c r="LT63" s="17">
        <f t="shared" si="365"/>
        <v>0</v>
      </c>
      <c r="LU63" s="30">
        <v>0</v>
      </c>
      <c r="LV63" s="17">
        <f t="shared" si="366"/>
        <v>0</v>
      </c>
      <c r="LW63" s="30">
        <v>50</v>
      </c>
      <c r="LX63" s="17">
        <f t="shared" si="367"/>
        <v>0</v>
      </c>
      <c r="LY63" s="30">
        <v>100</v>
      </c>
      <c r="LZ63" s="17">
        <f t="shared" si="368"/>
        <v>0</v>
      </c>
      <c r="MA63" s="30">
        <v>25</v>
      </c>
      <c r="MB63" s="17">
        <f t="shared" si="369"/>
        <v>0</v>
      </c>
      <c r="MC63" s="30">
        <v>60</v>
      </c>
      <c r="MD63" s="17">
        <f t="shared" si="370"/>
        <v>0</v>
      </c>
      <c r="ME63" s="23">
        <f t="shared" si="371"/>
        <v>600</v>
      </c>
      <c r="MF63" s="22">
        <f t="shared" si="372"/>
        <v>0</v>
      </c>
      <c r="MG63" s="17">
        <v>40</v>
      </c>
      <c r="MH63" s="17">
        <f t="shared" si="373"/>
        <v>0</v>
      </c>
      <c r="MI63" s="55">
        <f t="shared" si="188"/>
        <v>40</v>
      </c>
      <c r="MJ63" s="55">
        <f t="shared" si="189"/>
        <v>0</v>
      </c>
      <c r="MK63" s="1">
        <v>100</v>
      </c>
      <c r="ML63" s="55">
        <f t="shared" si="186"/>
        <v>0</v>
      </c>
      <c r="MM63" s="58">
        <f t="shared" si="187"/>
        <v>10394</v>
      </c>
      <c r="MN63" s="55">
        <f t="shared" si="190"/>
        <v>0</v>
      </c>
    </row>
    <row r="64" spans="1:352" s="24" customFormat="1" ht="18">
      <c r="A64" s="17">
        <v>56</v>
      </c>
      <c r="B64" s="18" t="s">
        <v>71</v>
      </c>
      <c r="C64" s="18" t="s">
        <v>4</v>
      </c>
      <c r="D64" s="17">
        <f>'Գնման ժամանակացույց ԱՄՓՈՓ'!D60</f>
        <v>0</v>
      </c>
      <c r="E64" s="21">
        <v>150</v>
      </c>
      <c r="F64" s="17">
        <f t="shared" si="191"/>
        <v>0</v>
      </c>
      <c r="G64" s="21">
        <v>70</v>
      </c>
      <c r="H64" s="17">
        <f t="shared" si="192"/>
        <v>0</v>
      </c>
      <c r="I64" s="21">
        <v>150</v>
      </c>
      <c r="J64" s="17">
        <f t="shared" si="193"/>
        <v>0</v>
      </c>
      <c r="K64" s="21">
        <v>100</v>
      </c>
      <c r="L64" s="17">
        <f t="shared" si="194"/>
        <v>0</v>
      </c>
      <c r="M64" s="21">
        <v>0</v>
      </c>
      <c r="N64" s="17">
        <f t="shared" si="195"/>
        <v>0</v>
      </c>
      <c r="O64" s="21">
        <v>80</v>
      </c>
      <c r="P64" s="17">
        <f t="shared" si="196"/>
        <v>0</v>
      </c>
      <c r="Q64" s="21">
        <v>150</v>
      </c>
      <c r="R64" s="17">
        <f t="shared" si="197"/>
        <v>0</v>
      </c>
      <c r="S64" s="21">
        <v>100</v>
      </c>
      <c r="T64" s="17">
        <f t="shared" si="198"/>
        <v>0</v>
      </c>
      <c r="U64" s="21">
        <v>80</v>
      </c>
      <c r="V64" s="17">
        <f t="shared" si="199"/>
        <v>0</v>
      </c>
      <c r="W64" s="21">
        <v>100</v>
      </c>
      <c r="X64" s="17">
        <f t="shared" si="200"/>
        <v>0</v>
      </c>
      <c r="Y64" s="21">
        <v>100</v>
      </c>
      <c r="Z64" s="17">
        <f t="shared" si="201"/>
        <v>0</v>
      </c>
      <c r="AA64" s="21">
        <v>60</v>
      </c>
      <c r="AB64" s="17">
        <f t="shared" si="202"/>
        <v>0</v>
      </c>
      <c r="AC64" s="21">
        <v>40</v>
      </c>
      <c r="AD64" s="17">
        <f t="shared" si="203"/>
        <v>0</v>
      </c>
      <c r="AE64" s="21">
        <v>60</v>
      </c>
      <c r="AF64" s="17">
        <f t="shared" si="204"/>
        <v>0</v>
      </c>
      <c r="AG64" s="21">
        <v>120</v>
      </c>
      <c r="AH64" s="17">
        <f t="shared" si="205"/>
        <v>0</v>
      </c>
      <c r="AI64" s="21">
        <v>60</v>
      </c>
      <c r="AJ64" s="17">
        <f t="shared" si="206"/>
        <v>0</v>
      </c>
      <c r="AK64" s="21">
        <v>50</v>
      </c>
      <c r="AL64" s="17">
        <f t="shared" si="207"/>
        <v>0</v>
      </c>
      <c r="AM64" s="21">
        <v>30</v>
      </c>
      <c r="AN64" s="17">
        <f t="shared" si="208"/>
        <v>0</v>
      </c>
      <c r="AO64" s="21">
        <v>100</v>
      </c>
      <c r="AP64" s="17">
        <f t="shared" si="209"/>
        <v>0</v>
      </c>
      <c r="AQ64" s="21">
        <v>0</v>
      </c>
      <c r="AR64" s="17">
        <f t="shared" si="210"/>
        <v>0</v>
      </c>
      <c r="AS64" s="21">
        <v>0</v>
      </c>
      <c r="AT64" s="17">
        <f t="shared" si="211"/>
        <v>0</v>
      </c>
      <c r="AU64" s="54">
        <f t="shared" si="212"/>
        <v>1600</v>
      </c>
      <c r="AV64" s="55">
        <f t="shared" si="213"/>
        <v>0</v>
      </c>
      <c r="AW64" s="18">
        <v>0</v>
      </c>
      <c r="AX64" s="17">
        <f t="shared" si="214"/>
        <v>0</v>
      </c>
      <c r="AY64" s="18">
        <v>20</v>
      </c>
      <c r="AZ64" s="17">
        <f t="shared" si="215"/>
        <v>0</v>
      </c>
      <c r="BA64" s="18">
        <v>50</v>
      </c>
      <c r="BB64" s="17">
        <f t="shared" si="216"/>
        <v>0</v>
      </c>
      <c r="BC64" s="18">
        <v>70</v>
      </c>
      <c r="BD64" s="17">
        <f t="shared" si="217"/>
        <v>0</v>
      </c>
      <c r="BE64" s="18">
        <v>220</v>
      </c>
      <c r="BF64" s="17">
        <f t="shared" si="218"/>
        <v>0</v>
      </c>
      <c r="BG64" s="18">
        <v>30</v>
      </c>
      <c r="BH64" s="17">
        <f t="shared" si="219"/>
        <v>0</v>
      </c>
      <c r="BI64" s="18">
        <v>150</v>
      </c>
      <c r="BJ64" s="17">
        <f t="shared" si="220"/>
        <v>0</v>
      </c>
      <c r="BK64" s="18">
        <v>20</v>
      </c>
      <c r="BL64" s="17">
        <f t="shared" si="221"/>
        <v>0</v>
      </c>
      <c r="BM64" s="18">
        <v>30</v>
      </c>
      <c r="BN64" s="17">
        <f t="shared" si="222"/>
        <v>0</v>
      </c>
      <c r="BO64" s="18">
        <v>200</v>
      </c>
      <c r="BP64" s="17">
        <f t="shared" si="223"/>
        <v>0</v>
      </c>
      <c r="BQ64" s="18">
        <v>20</v>
      </c>
      <c r="BR64" s="17">
        <f t="shared" si="224"/>
        <v>0</v>
      </c>
      <c r="BS64" s="18">
        <v>100</v>
      </c>
      <c r="BT64" s="17">
        <f t="shared" si="225"/>
        <v>0</v>
      </c>
      <c r="BU64" s="18">
        <v>30</v>
      </c>
      <c r="BV64" s="17">
        <f t="shared" si="226"/>
        <v>0</v>
      </c>
      <c r="BW64" s="55">
        <f t="shared" si="227"/>
        <v>940</v>
      </c>
      <c r="BX64" s="55">
        <f t="shared" si="228"/>
        <v>0</v>
      </c>
      <c r="BY64" s="25">
        <v>200</v>
      </c>
      <c r="BZ64" s="17">
        <f t="shared" si="229"/>
        <v>0</v>
      </c>
      <c r="CA64" s="18">
        <v>150</v>
      </c>
      <c r="CB64" s="17">
        <f t="shared" si="230"/>
        <v>0</v>
      </c>
      <c r="CC64" s="25">
        <v>100</v>
      </c>
      <c r="CD64" s="17">
        <f t="shared" si="231"/>
        <v>0</v>
      </c>
      <c r="CE64" s="25">
        <v>0</v>
      </c>
      <c r="CF64" s="17">
        <f t="shared" si="232"/>
        <v>0</v>
      </c>
      <c r="CG64" s="25">
        <v>150</v>
      </c>
      <c r="CH64" s="17">
        <f t="shared" si="233"/>
        <v>0</v>
      </c>
      <c r="CI64" s="48">
        <v>388</v>
      </c>
      <c r="CJ64" s="17">
        <f t="shared" si="234"/>
        <v>0</v>
      </c>
      <c r="CK64" s="25">
        <v>80</v>
      </c>
      <c r="CL64" s="17">
        <f t="shared" si="235"/>
        <v>0</v>
      </c>
      <c r="CM64" s="25">
        <v>60</v>
      </c>
      <c r="CN64" s="17">
        <f t="shared" si="236"/>
        <v>0</v>
      </c>
      <c r="CO64" s="25">
        <v>30</v>
      </c>
      <c r="CP64" s="17">
        <f t="shared" si="237"/>
        <v>0</v>
      </c>
      <c r="CQ64" s="25">
        <v>200</v>
      </c>
      <c r="CR64" s="17">
        <f t="shared" si="238"/>
        <v>0</v>
      </c>
      <c r="CS64" s="25">
        <v>120</v>
      </c>
      <c r="CT64" s="17">
        <f t="shared" si="239"/>
        <v>0</v>
      </c>
      <c r="CU64" s="25">
        <v>60</v>
      </c>
      <c r="CV64" s="17">
        <f t="shared" si="240"/>
        <v>0</v>
      </c>
      <c r="CW64" s="25">
        <v>100</v>
      </c>
      <c r="CX64" s="17">
        <f t="shared" si="241"/>
        <v>0</v>
      </c>
      <c r="CY64" s="18">
        <v>110</v>
      </c>
      <c r="CZ64" s="17">
        <f t="shared" si="242"/>
        <v>0</v>
      </c>
      <c r="DA64" s="25">
        <v>120</v>
      </c>
      <c r="DB64" s="17">
        <f t="shared" si="243"/>
        <v>0</v>
      </c>
      <c r="DC64" s="25">
        <v>80</v>
      </c>
      <c r="DD64" s="17">
        <f t="shared" si="244"/>
        <v>0</v>
      </c>
      <c r="DE64" s="23">
        <f t="shared" si="245"/>
        <v>1948</v>
      </c>
      <c r="DF64" s="22">
        <f t="shared" si="246"/>
        <v>0</v>
      </c>
      <c r="DG64" s="9">
        <v>0</v>
      </c>
      <c r="DH64" s="17">
        <f t="shared" si="247"/>
        <v>0</v>
      </c>
      <c r="DI64" s="9">
        <v>0</v>
      </c>
      <c r="DJ64" s="17">
        <f t="shared" si="248"/>
        <v>0</v>
      </c>
      <c r="DK64" s="9">
        <v>0</v>
      </c>
      <c r="DL64" s="17">
        <f t="shared" si="249"/>
        <v>0</v>
      </c>
      <c r="DM64" s="9">
        <v>0</v>
      </c>
      <c r="DN64" s="17">
        <f t="shared" si="250"/>
        <v>0</v>
      </c>
      <c r="DO64" s="9">
        <v>0</v>
      </c>
      <c r="DP64" s="17">
        <f t="shared" si="251"/>
        <v>0</v>
      </c>
      <c r="DQ64" s="9">
        <v>0</v>
      </c>
      <c r="DR64" s="17">
        <f t="shared" si="252"/>
        <v>0</v>
      </c>
      <c r="DS64" s="9">
        <v>0</v>
      </c>
      <c r="DT64" s="17">
        <f t="shared" si="253"/>
        <v>0</v>
      </c>
      <c r="DU64" s="55">
        <f t="shared" si="254"/>
        <v>0</v>
      </c>
      <c r="DV64" s="59">
        <f t="shared" si="255"/>
        <v>0</v>
      </c>
      <c r="DW64" s="18">
        <v>120</v>
      </c>
      <c r="DX64" s="17">
        <f t="shared" si="256"/>
        <v>0</v>
      </c>
      <c r="DY64" s="18">
        <v>20</v>
      </c>
      <c r="DZ64" s="17">
        <f t="shared" si="257"/>
        <v>0</v>
      </c>
      <c r="EA64" s="18">
        <v>100</v>
      </c>
      <c r="EB64" s="17">
        <f t="shared" si="258"/>
        <v>0</v>
      </c>
      <c r="EC64" s="18">
        <v>0</v>
      </c>
      <c r="ED64" s="17">
        <f t="shared" si="259"/>
        <v>0</v>
      </c>
      <c r="EE64" s="18">
        <v>0</v>
      </c>
      <c r="EF64" s="17">
        <f t="shared" si="260"/>
        <v>0</v>
      </c>
      <c r="EG64" s="55">
        <f t="shared" si="261"/>
        <v>240</v>
      </c>
      <c r="EH64" s="55">
        <f t="shared" si="262"/>
        <v>0</v>
      </c>
      <c r="EI64" s="46"/>
      <c r="EJ64" s="17">
        <f t="shared" si="263"/>
        <v>0</v>
      </c>
      <c r="EK64" s="46">
        <v>170</v>
      </c>
      <c r="EL64" s="17">
        <f t="shared" si="264"/>
        <v>0</v>
      </c>
      <c r="EM64" s="46"/>
      <c r="EN64" s="17">
        <f t="shared" si="265"/>
        <v>0</v>
      </c>
      <c r="EO64" s="46">
        <v>50</v>
      </c>
      <c r="EP64" s="17">
        <f t="shared" si="266"/>
        <v>0</v>
      </c>
      <c r="EQ64" s="46"/>
      <c r="ER64" s="17">
        <f t="shared" si="267"/>
        <v>0</v>
      </c>
      <c r="ES64" s="46">
        <v>100</v>
      </c>
      <c r="ET64" s="17">
        <f t="shared" si="268"/>
        <v>0</v>
      </c>
      <c r="EU64" s="46"/>
      <c r="EV64" s="17">
        <f t="shared" si="269"/>
        <v>0</v>
      </c>
      <c r="EW64" s="46">
        <v>100</v>
      </c>
      <c r="EX64" s="17">
        <f t="shared" si="270"/>
        <v>0</v>
      </c>
      <c r="EY64" s="46">
        <v>100</v>
      </c>
      <c r="EZ64" s="17">
        <f t="shared" si="271"/>
        <v>0</v>
      </c>
      <c r="FA64" s="46">
        <v>30</v>
      </c>
      <c r="FB64" s="17">
        <f t="shared" si="272"/>
        <v>0</v>
      </c>
      <c r="FC64" s="46"/>
      <c r="FD64" s="17">
        <f t="shared" si="273"/>
        <v>0</v>
      </c>
      <c r="FE64" s="46"/>
      <c r="FF64" s="17">
        <f t="shared" si="274"/>
        <v>0</v>
      </c>
      <c r="FG64" s="55">
        <f t="shared" si="275"/>
        <v>550</v>
      </c>
      <c r="FH64" s="55">
        <f t="shared" si="276"/>
        <v>0</v>
      </c>
      <c r="FI64" s="18">
        <v>200</v>
      </c>
      <c r="FJ64" s="17">
        <f t="shared" si="277"/>
        <v>0</v>
      </c>
      <c r="FK64" s="27">
        <v>450</v>
      </c>
      <c r="FL64" s="17">
        <f t="shared" si="278"/>
        <v>0</v>
      </c>
      <c r="FM64" s="18">
        <v>400</v>
      </c>
      <c r="FN64" s="17">
        <f t="shared" si="279"/>
        <v>0</v>
      </c>
      <c r="FO64" s="18">
        <v>150</v>
      </c>
      <c r="FP64" s="17">
        <f t="shared" si="280"/>
        <v>0</v>
      </c>
      <c r="FQ64" s="18">
        <v>0</v>
      </c>
      <c r="FR64" s="17">
        <f t="shared" si="281"/>
        <v>0</v>
      </c>
      <c r="FS64" s="17">
        <v>250</v>
      </c>
      <c r="FT64" s="17">
        <f t="shared" si="282"/>
        <v>0</v>
      </c>
      <c r="FU64" s="18">
        <v>200</v>
      </c>
      <c r="FV64" s="17">
        <f t="shared" si="283"/>
        <v>0</v>
      </c>
      <c r="FW64" s="17">
        <v>150</v>
      </c>
      <c r="FX64" s="17">
        <f t="shared" si="284"/>
        <v>0</v>
      </c>
      <c r="FY64" s="18">
        <v>100</v>
      </c>
      <c r="FZ64" s="17">
        <f t="shared" si="285"/>
        <v>0</v>
      </c>
      <c r="GA64" s="18">
        <v>80</v>
      </c>
      <c r="GB64" s="17">
        <f t="shared" si="286"/>
        <v>0</v>
      </c>
      <c r="GC64" s="18">
        <v>0</v>
      </c>
      <c r="GD64" s="17">
        <f t="shared" si="287"/>
        <v>0</v>
      </c>
      <c r="GE64" s="18">
        <v>70</v>
      </c>
      <c r="GF64" s="17">
        <f t="shared" si="288"/>
        <v>0</v>
      </c>
      <c r="GG64" s="18">
        <v>60</v>
      </c>
      <c r="GH64" s="17">
        <f t="shared" si="289"/>
        <v>0</v>
      </c>
      <c r="GI64" s="18">
        <v>50</v>
      </c>
      <c r="GJ64" s="17">
        <f t="shared" si="290"/>
        <v>0</v>
      </c>
      <c r="GK64" s="17">
        <v>0</v>
      </c>
      <c r="GL64" s="17">
        <f t="shared" si="291"/>
        <v>0</v>
      </c>
      <c r="GM64" s="27">
        <v>450</v>
      </c>
      <c r="GN64" s="17">
        <f t="shared" si="292"/>
        <v>0</v>
      </c>
      <c r="GO64" s="18">
        <v>100</v>
      </c>
      <c r="GP64" s="17">
        <f t="shared" si="293"/>
        <v>0</v>
      </c>
      <c r="GQ64" s="17">
        <v>100</v>
      </c>
      <c r="GR64" s="17">
        <f t="shared" si="294"/>
        <v>0</v>
      </c>
      <c r="GS64" s="18">
        <v>200</v>
      </c>
      <c r="GT64" s="17">
        <f t="shared" si="295"/>
        <v>0</v>
      </c>
      <c r="GU64" s="18">
        <v>0</v>
      </c>
      <c r="GV64" s="17">
        <f t="shared" si="296"/>
        <v>0</v>
      </c>
      <c r="GW64" s="18">
        <v>300</v>
      </c>
      <c r="GX64" s="17">
        <f t="shared" si="297"/>
        <v>0</v>
      </c>
      <c r="GY64" s="17">
        <v>80</v>
      </c>
      <c r="GZ64" s="17">
        <f t="shared" si="298"/>
        <v>0</v>
      </c>
      <c r="HA64" s="55">
        <f t="shared" si="299"/>
        <v>3390</v>
      </c>
      <c r="HB64" s="55">
        <f t="shared" si="300"/>
        <v>0</v>
      </c>
      <c r="HC64" s="28">
        <v>50</v>
      </c>
      <c r="HD64" s="17">
        <f t="shared" si="301"/>
        <v>0</v>
      </c>
      <c r="HE64" s="28">
        <v>50</v>
      </c>
      <c r="HF64" s="17">
        <f t="shared" si="302"/>
        <v>0</v>
      </c>
      <c r="HG64" s="28">
        <v>50</v>
      </c>
      <c r="HH64" s="17">
        <f t="shared" si="303"/>
        <v>0</v>
      </c>
      <c r="HI64" s="28">
        <v>120</v>
      </c>
      <c r="HJ64" s="17">
        <f t="shared" si="304"/>
        <v>0</v>
      </c>
      <c r="HK64" s="28">
        <v>50</v>
      </c>
      <c r="HL64" s="17">
        <f t="shared" si="305"/>
        <v>0</v>
      </c>
      <c r="HM64" s="28">
        <v>250</v>
      </c>
      <c r="HN64" s="17">
        <f t="shared" si="306"/>
        <v>0</v>
      </c>
      <c r="HO64" s="28"/>
      <c r="HP64" s="17">
        <f t="shared" si="307"/>
        <v>0</v>
      </c>
      <c r="HQ64" s="28">
        <v>0</v>
      </c>
      <c r="HR64" s="17">
        <f t="shared" si="308"/>
        <v>0</v>
      </c>
      <c r="HS64" s="28">
        <v>0</v>
      </c>
      <c r="HT64" s="17">
        <f t="shared" si="309"/>
        <v>0</v>
      </c>
      <c r="HU64" s="28">
        <v>60</v>
      </c>
      <c r="HV64" s="17">
        <f t="shared" si="310"/>
        <v>0</v>
      </c>
      <c r="HW64" s="28">
        <v>70</v>
      </c>
      <c r="HX64" s="17">
        <f t="shared" si="311"/>
        <v>0</v>
      </c>
      <c r="HY64" s="28">
        <v>50</v>
      </c>
      <c r="HZ64" s="17">
        <f t="shared" si="312"/>
        <v>0</v>
      </c>
      <c r="IA64" s="28">
        <v>100</v>
      </c>
      <c r="IB64" s="17">
        <f t="shared" si="313"/>
        <v>0</v>
      </c>
      <c r="IC64" s="28">
        <v>0</v>
      </c>
      <c r="ID64" s="17">
        <f t="shared" si="314"/>
        <v>0</v>
      </c>
      <c r="IE64" s="28">
        <v>0</v>
      </c>
      <c r="IF64" s="17">
        <f t="shared" si="315"/>
        <v>0</v>
      </c>
      <c r="IG64" s="28">
        <v>0</v>
      </c>
      <c r="IH64" s="17">
        <f t="shared" si="316"/>
        <v>0</v>
      </c>
      <c r="II64" s="28">
        <v>350</v>
      </c>
      <c r="IJ64" s="17">
        <f t="shared" si="317"/>
        <v>0</v>
      </c>
      <c r="IK64" s="28">
        <v>0</v>
      </c>
      <c r="IL64" s="17">
        <f t="shared" si="318"/>
        <v>0</v>
      </c>
      <c r="IM64" s="28">
        <v>150</v>
      </c>
      <c r="IN64" s="17">
        <f t="shared" si="319"/>
        <v>0</v>
      </c>
      <c r="IO64" s="28">
        <v>0</v>
      </c>
      <c r="IP64" s="17">
        <f t="shared" si="320"/>
        <v>0</v>
      </c>
      <c r="IQ64" s="28">
        <v>160</v>
      </c>
      <c r="IR64" s="17">
        <f t="shared" si="321"/>
        <v>0</v>
      </c>
      <c r="IS64" s="28">
        <v>200</v>
      </c>
      <c r="IT64" s="17">
        <f t="shared" si="322"/>
        <v>0</v>
      </c>
      <c r="IU64" s="55">
        <f t="shared" si="323"/>
        <v>1710</v>
      </c>
      <c r="IV64" s="55">
        <f t="shared" si="324"/>
        <v>0</v>
      </c>
      <c r="IW64" s="18">
        <v>0</v>
      </c>
      <c r="IX64" s="17">
        <f t="shared" si="325"/>
        <v>0</v>
      </c>
      <c r="IY64" s="18">
        <v>0</v>
      </c>
      <c r="IZ64" s="17">
        <f t="shared" si="326"/>
        <v>0</v>
      </c>
      <c r="JA64" s="18">
        <v>0</v>
      </c>
      <c r="JB64" s="17">
        <f t="shared" si="327"/>
        <v>0</v>
      </c>
      <c r="JC64" s="18">
        <v>0</v>
      </c>
      <c r="JD64" s="17">
        <f t="shared" si="328"/>
        <v>0</v>
      </c>
      <c r="JE64" s="55">
        <f t="shared" si="329"/>
        <v>0</v>
      </c>
      <c r="JF64" s="55">
        <f t="shared" si="330"/>
        <v>0</v>
      </c>
      <c r="JG64" s="18">
        <v>0</v>
      </c>
      <c r="JH64" s="17">
        <f t="shared" si="331"/>
        <v>0</v>
      </c>
      <c r="JI64" s="55">
        <f t="shared" si="332"/>
        <v>0</v>
      </c>
      <c r="JJ64" s="55">
        <f t="shared" si="333"/>
        <v>0</v>
      </c>
      <c r="JK64" s="28">
        <v>300</v>
      </c>
      <c r="JL64" s="17">
        <f t="shared" si="334"/>
        <v>0</v>
      </c>
      <c r="JM64" s="28">
        <v>0</v>
      </c>
      <c r="JN64" s="17">
        <f t="shared" si="335"/>
        <v>0</v>
      </c>
      <c r="JO64" s="171">
        <v>50</v>
      </c>
      <c r="JP64" s="17">
        <f t="shared" si="336"/>
        <v>0</v>
      </c>
      <c r="JQ64" s="28">
        <v>100</v>
      </c>
      <c r="JR64" s="17">
        <f t="shared" si="337"/>
        <v>0</v>
      </c>
      <c r="JS64" s="18">
        <v>120</v>
      </c>
      <c r="JT64" s="17">
        <f t="shared" si="338"/>
        <v>0</v>
      </c>
      <c r="JU64" s="28">
        <v>100</v>
      </c>
      <c r="JV64" s="17">
        <f t="shared" si="339"/>
        <v>0</v>
      </c>
      <c r="JW64" s="28">
        <v>100</v>
      </c>
      <c r="JX64" s="17">
        <f t="shared" si="340"/>
        <v>0</v>
      </c>
      <c r="JY64" s="29">
        <f>'[1]ՍՆՆԴԻ ՑՈՒՑԱԿ'!$H$81</f>
        <v>450</v>
      </c>
      <c r="JZ64" s="17">
        <f t="shared" si="341"/>
        <v>0</v>
      </c>
      <c r="KA64" s="28">
        <v>0</v>
      </c>
      <c r="KB64" s="17">
        <f t="shared" si="342"/>
        <v>0</v>
      </c>
      <c r="KC64" s="28">
        <v>80</v>
      </c>
      <c r="KD64" s="17">
        <f t="shared" si="343"/>
        <v>0</v>
      </c>
      <c r="KE64" s="28">
        <v>0</v>
      </c>
      <c r="KF64" s="17">
        <f t="shared" si="344"/>
        <v>0</v>
      </c>
      <c r="KG64" s="28">
        <v>0</v>
      </c>
      <c r="KH64" s="17">
        <f t="shared" si="345"/>
        <v>0</v>
      </c>
      <c r="KI64" s="28">
        <v>100</v>
      </c>
      <c r="KJ64" s="17">
        <f t="shared" si="346"/>
        <v>0</v>
      </c>
      <c r="KK64" s="28">
        <v>70</v>
      </c>
      <c r="KL64" s="17">
        <f t="shared" si="347"/>
        <v>0</v>
      </c>
      <c r="KM64" s="28">
        <v>0</v>
      </c>
      <c r="KN64" s="17">
        <f t="shared" si="348"/>
        <v>0</v>
      </c>
      <c r="KO64" s="28">
        <v>50</v>
      </c>
      <c r="KP64" s="17">
        <f t="shared" si="349"/>
        <v>0</v>
      </c>
      <c r="KQ64" s="28">
        <v>200</v>
      </c>
      <c r="KR64" s="17">
        <f t="shared" si="350"/>
        <v>0</v>
      </c>
      <c r="KS64" s="18">
        <v>100</v>
      </c>
      <c r="KT64" s="17">
        <f t="shared" si="351"/>
        <v>0</v>
      </c>
      <c r="KU64" s="28">
        <v>200</v>
      </c>
      <c r="KV64" s="17">
        <f t="shared" si="352"/>
        <v>0</v>
      </c>
      <c r="KW64" s="28">
        <v>100</v>
      </c>
      <c r="KX64" s="17">
        <f t="shared" si="353"/>
        <v>0</v>
      </c>
      <c r="KY64" s="169">
        <v>250</v>
      </c>
      <c r="KZ64" s="17">
        <f t="shared" si="354"/>
        <v>0</v>
      </c>
      <c r="LA64" s="61">
        <f t="shared" si="355"/>
        <v>2370</v>
      </c>
      <c r="LB64" s="55">
        <f t="shared" si="356"/>
        <v>0</v>
      </c>
      <c r="LC64" s="30">
        <v>100</v>
      </c>
      <c r="LD64" s="17">
        <f t="shared" si="357"/>
        <v>0</v>
      </c>
      <c r="LE64" s="30">
        <v>0</v>
      </c>
      <c r="LF64" s="17">
        <f t="shared" si="358"/>
        <v>0</v>
      </c>
      <c r="LG64" s="30">
        <v>50</v>
      </c>
      <c r="LH64" s="17">
        <f t="shared" si="359"/>
        <v>0</v>
      </c>
      <c r="LI64" s="30">
        <v>100</v>
      </c>
      <c r="LJ64" s="17">
        <f t="shared" si="360"/>
        <v>0</v>
      </c>
      <c r="LK64" s="30">
        <v>80</v>
      </c>
      <c r="LL64" s="17">
        <f t="shared" si="361"/>
        <v>0</v>
      </c>
      <c r="LM64" s="30">
        <v>80</v>
      </c>
      <c r="LN64" s="17">
        <f t="shared" si="362"/>
        <v>0</v>
      </c>
      <c r="LO64" s="30">
        <v>150</v>
      </c>
      <c r="LP64" s="17">
        <f t="shared" si="363"/>
        <v>0</v>
      </c>
      <c r="LQ64" s="30">
        <v>70</v>
      </c>
      <c r="LR64" s="17">
        <f t="shared" si="364"/>
        <v>0</v>
      </c>
      <c r="LS64" s="30">
        <v>120</v>
      </c>
      <c r="LT64" s="17">
        <f t="shared" si="365"/>
        <v>0</v>
      </c>
      <c r="LU64" s="30">
        <v>350</v>
      </c>
      <c r="LV64" s="17">
        <f t="shared" si="366"/>
        <v>0</v>
      </c>
      <c r="LW64" s="30">
        <v>60</v>
      </c>
      <c r="LX64" s="17">
        <f t="shared" si="367"/>
        <v>0</v>
      </c>
      <c r="LY64" s="30">
        <v>100</v>
      </c>
      <c r="LZ64" s="17">
        <f t="shared" si="368"/>
        <v>0</v>
      </c>
      <c r="MA64" s="30">
        <v>45</v>
      </c>
      <c r="MB64" s="17">
        <f t="shared" si="369"/>
        <v>0</v>
      </c>
      <c r="MC64" s="30">
        <v>100</v>
      </c>
      <c r="MD64" s="17">
        <f t="shared" si="370"/>
        <v>0</v>
      </c>
      <c r="ME64" s="23">
        <f t="shared" si="371"/>
        <v>1405</v>
      </c>
      <c r="MF64" s="22">
        <f t="shared" si="372"/>
        <v>0</v>
      </c>
      <c r="MG64" s="17">
        <v>70</v>
      </c>
      <c r="MH64" s="17">
        <f t="shared" si="373"/>
        <v>0</v>
      </c>
      <c r="MI64" s="55">
        <f t="shared" si="188"/>
        <v>70</v>
      </c>
      <c r="MJ64" s="55">
        <f t="shared" si="189"/>
        <v>0</v>
      </c>
      <c r="MK64" s="1">
        <v>450</v>
      </c>
      <c r="ML64" s="55">
        <f t="shared" si="186"/>
        <v>0</v>
      </c>
      <c r="MM64" s="58">
        <f t="shared" si="187"/>
        <v>14673</v>
      </c>
      <c r="MN64" s="55">
        <f t="shared" si="190"/>
        <v>0</v>
      </c>
    </row>
    <row r="65" spans="1:352" s="24" customFormat="1" ht="18">
      <c r="A65" s="17">
        <v>57</v>
      </c>
      <c r="B65" s="18" t="s">
        <v>72</v>
      </c>
      <c r="C65" s="18" t="s">
        <v>4</v>
      </c>
      <c r="D65" s="17">
        <f>'Գնման ժամանակացույց ԱՄՓՈՓ'!D61</f>
        <v>0</v>
      </c>
      <c r="E65" s="21">
        <v>0</v>
      </c>
      <c r="F65" s="17">
        <f t="shared" si="191"/>
        <v>0</v>
      </c>
      <c r="G65" s="21">
        <v>7</v>
      </c>
      <c r="H65" s="17">
        <f t="shared" si="192"/>
        <v>0</v>
      </c>
      <c r="I65" s="21">
        <v>20</v>
      </c>
      <c r="J65" s="17">
        <f t="shared" si="193"/>
        <v>0</v>
      </c>
      <c r="K65" s="21">
        <v>10</v>
      </c>
      <c r="L65" s="17">
        <f t="shared" si="194"/>
        <v>0</v>
      </c>
      <c r="M65" s="21">
        <v>4</v>
      </c>
      <c r="N65" s="17">
        <f t="shared" si="195"/>
        <v>0</v>
      </c>
      <c r="O65" s="21">
        <v>2</v>
      </c>
      <c r="P65" s="17">
        <f t="shared" si="196"/>
        <v>0</v>
      </c>
      <c r="Q65" s="21">
        <v>10</v>
      </c>
      <c r="R65" s="17">
        <f t="shared" si="197"/>
        <v>0</v>
      </c>
      <c r="S65" s="21">
        <v>0</v>
      </c>
      <c r="T65" s="17">
        <f t="shared" si="198"/>
        <v>0</v>
      </c>
      <c r="U65" s="21">
        <v>3</v>
      </c>
      <c r="V65" s="17">
        <f t="shared" si="199"/>
        <v>0</v>
      </c>
      <c r="W65" s="21">
        <v>3</v>
      </c>
      <c r="X65" s="17">
        <f t="shared" si="200"/>
        <v>0</v>
      </c>
      <c r="Y65" s="21">
        <v>5</v>
      </c>
      <c r="Z65" s="17">
        <f t="shared" si="201"/>
        <v>0</v>
      </c>
      <c r="AA65" s="21">
        <v>8</v>
      </c>
      <c r="AB65" s="17">
        <f t="shared" si="202"/>
        <v>0</v>
      </c>
      <c r="AC65" s="21">
        <v>5</v>
      </c>
      <c r="AD65" s="17">
        <f t="shared" si="203"/>
        <v>0</v>
      </c>
      <c r="AE65" s="21">
        <v>2</v>
      </c>
      <c r="AF65" s="17">
        <f t="shared" si="204"/>
        <v>0</v>
      </c>
      <c r="AG65" s="21">
        <v>10</v>
      </c>
      <c r="AH65" s="17">
        <f t="shared" si="205"/>
        <v>0</v>
      </c>
      <c r="AI65" s="21">
        <v>2</v>
      </c>
      <c r="AJ65" s="17">
        <f t="shared" si="206"/>
        <v>0</v>
      </c>
      <c r="AK65" s="21">
        <v>5</v>
      </c>
      <c r="AL65" s="17">
        <f t="shared" si="207"/>
        <v>0</v>
      </c>
      <c r="AM65" s="21">
        <v>6</v>
      </c>
      <c r="AN65" s="17">
        <f t="shared" si="208"/>
        <v>0</v>
      </c>
      <c r="AO65" s="21">
        <v>6</v>
      </c>
      <c r="AP65" s="17">
        <f t="shared" si="209"/>
        <v>0</v>
      </c>
      <c r="AQ65" s="21">
        <v>6</v>
      </c>
      <c r="AR65" s="17">
        <f t="shared" si="210"/>
        <v>0</v>
      </c>
      <c r="AS65" s="21">
        <v>25</v>
      </c>
      <c r="AT65" s="17">
        <f t="shared" si="211"/>
        <v>0</v>
      </c>
      <c r="AU65" s="54">
        <f t="shared" si="212"/>
        <v>139</v>
      </c>
      <c r="AV65" s="55">
        <f t="shared" si="213"/>
        <v>0</v>
      </c>
      <c r="AW65" s="18">
        <v>10</v>
      </c>
      <c r="AX65" s="17">
        <f t="shared" si="214"/>
        <v>0</v>
      </c>
      <c r="AY65" s="18">
        <v>5</v>
      </c>
      <c r="AZ65" s="17">
        <f t="shared" si="215"/>
        <v>0</v>
      </c>
      <c r="BA65" s="18">
        <v>16</v>
      </c>
      <c r="BB65" s="17">
        <f t="shared" si="216"/>
        <v>0</v>
      </c>
      <c r="BC65" s="18">
        <v>3</v>
      </c>
      <c r="BD65" s="17">
        <f t="shared" si="217"/>
        <v>0</v>
      </c>
      <c r="BE65" s="18">
        <v>20</v>
      </c>
      <c r="BF65" s="17">
        <f t="shared" si="218"/>
        <v>0</v>
      </c>
      <c r="BG65" s="18">
        <v>20</v>
      </c>
      <c r="BH65" s="17">
        <f t="shared" si="219"/>
        <v>0</v>
      </c>
      <c r="BI65" s="18">
        <v>25</v>
      </c>
      <c r="BJ65" s="17">
        <f t="shared" si="220"/>
        <v>0</v>
      </c>
      <c r="BK65" s="18">
        <v>5</v>
      </c>
      <c r="BL65" s="17">
        <f t="shared" si="221"/>
        <v>0</v>
      </c>
      <c r="BM65" s="18">
        <v>40</v>
      </c>
      <c r="BN65" s="17">
        <f t="shared" si="222"/>
        <v>0</v>
      </c>
      <c r="BO65" s="18">
        <v>6</v>
      </c>
      <c r="BP65" s="17">
        <f t="shared" si="223"/>
        <v>0</v>
      </c>
      <c r="BQ65" s="18">
        <v>2</v>
      </c>
      <c r="BR65" s="17">
        <f t="shared" si="224"/>
        <v>0</v>
      </c>
      <c r="BS65" s="18">
        <v>24</v>
      </c>
      <c r="BT65" s="17">
        <f t="shared" si="225"/>
        <v>0</v>
      </c>
      <c r="BU65" s="18">
        <v>3</v>
      </c>
      <c r="BV65" s="17">
        <f t="shared" si="226"/>
        <v>0</v>
      </c>
      <c r="BW65" s="55">
        <f t="shared" si="227"/>
        <v>179</v>
      </c>
      <c r="BX65" s="55">
        <f t="shared" si="228"/>
        <v>0</v>
      </c>
      <c r="BY65" s="25">
        <v>0</v>
      </c>
      <c r="BZ65" s="17">
        <f t="shared" si="229"/>
        <v>0</v>
      </c>
      <c r="CA65" s="18">
        <v>0</v>
      </c>
      <c r="CB65" s="17">
        <f t="shared" si="230"/>
        <v>0</v>
      </c>
      <c r="CC65" s="25">
        <v>3</v>
      </c>
      <c r="CD65" s="17">
        <f t="shared" si="231"/>
        <v>0</v>
      </c>
      <c r="CE65" s="25">
        <v>8</v>
      </c>
      <c r="CF65" s="17">
        <f t="shared" si="232"/>
        <v>0</v>
      </c>
      <c r="CG65" s="25">
        <v>20</v>
      </c>
      <c r="CH65" s="17">
        <f t="shared" si="233"/>
        <v>0</v>
      </c>
      <c r="CI65" s="48">
        <v>2</v>
      </c>
      <c r="CJ65" s="17">
        <f t="shared" si="234"/>
        <v>0</v>
      </c>
      <c r="CK65" s="25">
        <v>0</v>
      </c>
      <c r="CL65" s="17">
        <f t="shared" si="235"/>
        <v>0</v>
      </c>
      <c r="CM65" s="25">
        <v>10</v>
      </c>
      <c r="CN65" s="17">
        <f t="shared" si="236"/>
        <v>0</v>
      </c>
      <c r="CO65" s="25">
        <v>6</v>
      </c>
      <c r="CP65" s="17">
        <f t="shared" si="237"/>
        <v>0</v>
      </c>
      <c r="CQ65" s="25">
        <v>12</v>
      </c>
      <c r="CR65" s="17">
        <f t="shared" si="238"/>
        <v>0</v>
      </c>
      <c r="CS65" s="25">
        <v>0</v>
      </c>
      <c r="CT65" s="17">
        <f t="shared" si="239"/>
        <v>0</v>
      </c>
      <c r="CU65" s="25">
        <v>5</v>
      </c>
      <c r="CV65" s="17">
        <f t="shared" si="240"/>
        <v>0</v>
      </c>
      <c r="CW65" s="25">
        <v>10</v>
      </c>
      <c r="CX65" s="17">
        <f t="shared" si="241"/>
        <v>0</v>
      </c>
      <c r="CY65" s="18">
        <v>0</v>
      </c>
      <c r="CZ65" s="17">
        <f t="shared" si="242"/>
        <v>0</v>
      </c>
      <c r="DA65" s="25">
        <v>10</v>
      </c>
      <c r="DB65" s="17">
        <f t="shared" si="243"/>
        <v>0</v>
      </c>
      <c r="DC65" s="25">
        <v>0</v>
      </c>
      <c r="DD65" s="17">
        <f t="shared" si="244"/>
        <v>0</v>
      </c>
      <c r="DE65" s="23">
        <f t="shared" si="245"/>
        <v>86</v>
      </c>
      <c r="DF65" s="22">
        <f t="shared" si="246"/>
        <v>0</v>
      </c>
      <c r="DG65" s="9">
        <v>2</v>
      </c>
      <c r="DH65" s="17">
        <f t="shared" si="247"/>
        <v>0</v>
      </c>
      <c r="DI65" s="9">
        <v>2</v>
      </c>
      <c r="DJ65" s="17">
        <f t="shared" si="248"/>
        <v>0</v>
      </c>
      <c r="DK65" s="9">
        <v>2</v>
      </c>
      <c r="DL65" s="17">
        <f t="shared" si="249"/>
        <v>0</v>
      </c>
      <c r="DM65" s="9">
        <v>2</v>
      </c>
      <c r="DN65" s="17">
        <f t="shared" si="250"/>
        <v>0</v>
      </c>
      <c r="DO65" s="9">
        <v>2</v>
      </c>
      <c r="DP65" s="17">
        <f t="shared" si="251"/>
        <v>0</v>
      </c>
      <c r="DQ65" s="9">
        <v>2</v>
      </c>
      <c r="DR65" s="17">
        <f t="shared" si="252"/>
        <v>0</v>
      </c>
      <c r="DS65" s="9">
        <v>2</v>
      </c>
      <c r="DT65" s="17">
        <f t="shared" si="253"/>
        <v>0</v>
      </c>
      <c r="DU65" s="55">
        <f t="shared" si="254"/>
        <v>14</v>
      </c>
      <c r="DV65" s="59">
        <f t="shared" si="255"/>
        <v>0</v>
      </c>
      <c r="DW65" s="18">
        <v>2</v>
      </c>
      <c r="DX65" s="17">
        <f t="shared" si="256"/>
        <v>0</v>
      </c>
      <c r="DY65" s="18">
        <v>3</v>
      </c>
      <c r="DZ65" s="17">
        <f t="shared" si="257"/>
        <v>0</v>
      </c>
      <c r="EA65" s="18">
        <v>7</v>
      </c>
      <c r="EB65" s="17">
        <f t="shared" si="258"/>
        <v>0</v>
      </c>
      <c r="EC65" s="18">
        <v>5</v>
      </c>
      <c r="ED65" s="17">
        <f t="shared" si="259"/>
        <v>0</v>
      </c>
      <c r="EE65" s="18">
        <v>6</v>
      </c>
      <c r="EF65" s="17">
        <f t="shared" si="260"/>
        <v>0</v>
      </c>
      <c r="EG65" s="55">
        <f t="shared" si="261"/>
        <v>23</v>
      </c>
      <c r="EH65" s="55">
        <f t="shared" si="262"/>
        <v>0</v>
      </c>
      <c r="EI65" s="46"/>
      <c r="EJ65" s="17">
        <f t="shared" si="263"/>
        <v>0</v>
      </c>
      <c r="EK65" s="46">
        <v>2</v>
      </c>
      <c r="EL65" s="17">
        <f t="shared" si="264"/>
        <v>0</v>
      </c>
      <c r="EM65" s="46"/>
      <c r="EN65" s="17">
        <f t="shared" si="265"/>
        <v>0</v>
      </c>
      <c r="EO65" s="46">
        <v>5</v>
      </c>
      <c r="EP65" s="17">
        <f t="shared" si="266"/>
        <v>0</v>
      </c>
      <c r="EQ65" s="46">
        <v>6</v>
      </c>
      <c r="ER65" s="17">
        <f t="shared" si="267"/>
        <v>0</v>
      </c>
      <c r="ES65" s="46">
        <v>12</v>
      </c>
      <c r="ET65" s="17">
        <f t="shared" si="268"/>
        <v>0</v>
      </c>
      <c r="EU65" s="46"/>
      <c r="EV65" s="17">
        <f t="shared" si="269"/>
        <v>0</v>
      </c>
      <c r="EW65" s="46"/>
      <c r="EX65" s="17">
        <f t="shared" si="270"/>
        <v>0</v>
      </c>
      <c r="EY65" s="46">
        <v>10</v>
      </c>
      <c r="EZ65" s="17">
        <f t="shared" si="271"/>
        <v>0</v>
      </c>
      <c r="FA65" s="46"/>
      <c r="FB65" s="17">
        <f t="shared" si="272"/>
        <v>0</v>
      </c>
      <c r="FC65" s="46">
        <v>4</v>
      </c>
      <c r="FD65" s="17">
        <f t="shared" si="273"/>
        <v>0</v>
      </c>
      <c r="FE65" s="46">
        <v>4</v>
      </c>
      <c r="FF65" s="17">
        <f t="shared" si="274"/>
        <v>0</v>
      </c>
      <c r="FG65" s="55">
        <f t="shared" si="275"/>
        <v>43</v>
      </c>
      <c r="FH65" s="55">
        <f t="shared" si="276"/>
        <v>0</v>
      </c>
      <c r="FI65" s="18">
        <v>5</v>
      </c>
      <c r="FJ65" s="17">
        <f t="shared" si="277"/>
        <v>0</v>
      </c>
      <c r="FK65" s="27">
        <v>10</v>
      </c>
      <c r="FL65" s="17">
        <f t="shared" si="278"/>
        <v>0</v>
      </c>
      <c r="FM65" s="18">
        <v>100</v>
      </c>
      <c r="FN65" s="17">
        <f t="shared" si="279"/>
        <v>0</v>
      </c>
      <c r="FO65" s="18">
        <v>5</v>
      </c>
      <c r="FP65" s="17">
        <f t="shared" si="280"/>
        <v>0</v>
      </c>
      <c r="FQ65" s="18">
        <v>0</v>
      </c>
      <c r="FR65" s="17">
        <f t="shared" si="281"/>
        <v>0</v>
      </c>
      <c r="FS65" s="22">
        <v>4</v>
      </c>
      <c r="FT65" s="17">
        <f t="shared" si="282"/>
        <v>0</v>
      </c>
      <c r="FU65" s="18">
        <v>5</v>
      </c>
      <c r="FV65" s="17">
        <f t="shared" si="283"/>
        <v>0</v>
      </c>
      <c r="FW65" s="17">
        <v>20</v>
      </c>
      <c r="FX65" s="17">
        <f t="shared" si="284"/>
        <v>0</v>
      </c>
      <c r="FY65" s="18">
        <v>5</v>
      </c>
      <c r="FZ65" s="17">
        <f t="shared" si="285"/>
        <v>0</v>
      </c>
      <c r="GA65" s="18">
        <v>23</v>
      </c>
      <c r="GB65" s="17">
        <f t="shared" si="286"/>
        <v>0</v>
      </c>
      <c r="GC65" s="18">
        <v>2</v>
      </c>
      <c r="GD65" s="17">
        <f t="shared" si="287"/>
        <v>0</v>
      </c>
      <c r="GE65" s="18">
        <v>4</v>
      </c>
      <c r="GF65" s="17">
        <f t="shared" si="288"/>
        <v>0</v>
      </c>
      <c r="GG65" s="18">
        <v>2</v>
      </c>
      <c r="GH65" s="17">
        <f t="shared" si="289"/>
        <v>0</v>
      </c>
      <c r="GI65" s="18">
        <v>5</v>
      </c>
      <c r="GJ65" s="17">
        <f t="shared" si="290"/>
        <v>0</v>
      </c>
      <c r="GK65" s="22">
        <v>0</v>
      </c>
      <c r="GL65" s="17">
        <f t="shared" si="291"/>
        <v>0</v>
      </c>
      <c r="GM65" s="27">
        <v>10</v>
      </c>
      <c r="GN65" s="17">
        <f t="shared" si="292"/>
        <v>0</v>
      </c>
      <c r="GO65" s="18">
        <v>6</v>
      </c>
      <c r="GP65" s="17">
        <f t="shared" si="293"/>
        <v>0</v>
      </c>
      <c r="GQ65" s="17">
        <v>15</v>
      </c>
      <c r="GR65" s="17">
        <f t="shared" si="294"/>
        <v>0</v>
      </c>
      <c r="GS65" s="18">
        <v>10</v>
      </c>
      <c r="GT65" s="17">
        <f t="shared" si="295"/>
        <v>0</v>
      </c>
      <c r="GU65" s="18">
        <v>4</v>
      </c>
      <c r="GV65" s="17">
        <f t="shared" si="296"/>
        <v>0</v>
      </c>
      <c r="GW65" s="18">
        <v>30</v>
      </c>
      <c r="GX65" s="17">
        <f t="shared" si="297"/>
        <v>0</v>
      </c>
      <c r="GY65" s="17">
        <v>20</v>
      </c>
      <c r="GZ65" s="17">
        <f t="shared" si="298"/>
        <v>0</v>
      </c>
      <c r="HA65" s="55">
        <f t="shared" si="299"/>
        <v>285</v>
      </c>
      <c r="HB65" s="55">
        <f t="shared" si="300"/>
        <v>0</v>
      </c>
      <c r="HC65" s="28">
        <v>4</v>
      </c>
      <c r="HD65" s="17">
        <f t="shared" si="301"/>
        <v>0</v>
      </c>
      <c r="HE65" s="28">
        <v>3</v>
      </c>
      <c r="HF65" s="17">
        <f t="shared" si="302"/>
        <v>0</v>
      </c>
      <c r="HG65" s="28">
        <v>20</v>
      </c>
      <c r="HH65" s="17">
        <f t="shared" si="303"/>
        <v>0</v>
      </c>
      <c r="HI65" s="28">
        <v>0</v>
      </c>
      <c r="HJ65" s="17">
        <f t="shared" si="304"/>
        <v>0</v>
      </c>
      <c r="HK65" s="28">
        <v>4</v>
      </c>
      <c r="HL65" s="17">
        <f t="shared" si="305"/>
        <v>0</v>
      </c>
      <c r="HM65" s="28">
        <v>8</v>
      </c>
      <c r="HN65" s="17">
        <f t="shared" si="306"/>
        <v>0</v>
      </c>
      <c r="HO65" s="28">
        <v>5</v>
      </c>
      <c r="HP65" s="17">
        <f t="shared" si="307"/>
        <v>0</v>
      </c>
      <c r="HQ65" s="28">
        <v>0</v>
      </c>
      <c r="HR65" s="17">
        <f t="shared" si="308"/>
        <v>0</v>
      </c>
      <c r="HS65" s="28">
        <v>50</v>
      </c>
      <c r="HT65" s="17">
        <f t="shared" si="309"/>
        <v>0</v>
      </c>
      <c r="HU65" s="28">
        <v>5</v>
      </c>
      <c r="HV65" s="17">
        <f t="shared" si="310"/>
        <v>0</v>
      </c>
      <c r="HW65" s="28">
        <v>6</v>
      </c>
      <c r="HX65" s="17">
        <f t="shared" si="311"/>
        <v>0</v>
      </c>
      <c r="HY65" s="28">
        <v>5</v>
      </c>
      <c r="HZ65" s="17">
        <f t="shared" si="312"/>
        <v>0</v>
      </c>
      <c r="IA65" s="28">
        <v>15</v>
      </c>
      <c r="IB65" s="17">
        <f t="shared" si="313"/>
        <v>0</v>
      </c>
      <c r="IC65" s="28">
        <v>11</v>
      </c>
      <c r="ID65" s="17">
        <f t="shared" si="314"/>
        <v>0</v>
      </c>
      <c r="IE65" s="28">
        <v>0</v>
      </c>
      <c r="IF65" s="17">
        <f t="shared" si="315"/>
        <v>0</v>
      </c>
      <c r="IG65" s="28">
        <v>4</v>
      </c>
      <c r="IH65" s="17">
        <f t="shared" si="316"/>
        <v>0</v>
      </c>
      <c r="II65" s="28">
        <v>5</v>
      </c>
      <c r="IJ65" s="17">
        <f t="shared" si="317"/>
        <v>0</v>
      </c>
      <c r="IK65" s="28">
        <v>0</v>
      </c>
      <c r="IL65" s="17">
        <f t="shared" si="318"/>
        <v>0</v>
      </c>
      <c r="IM65" s="28">
        <v>15</v>
      </c>
      <c r="IN65" s="17">
        <f t="shared" si="319"/>
        <v>0</v>
      </c>
      <c r="IO65" s="28">
        <v>2</v>
      </c>
      <c r="IP65" s="17">
        <f t="shared" si="320"/>
        <v>0</v>
      </c>
      <c r="IQ65" s="28">
        <v>2</v>
      </c>
      <c r="IR65" s="17">
        <f t="shared" si="321"/>
        <v>0</v>
      </c>
      <c r="IS65" s="28">
        <v>10</v>
      </c>
      <c r="IT65" s="17">
        <f t="shared" si="322"/>
        <v>0</v>
      </c>
      <c r="IU65" s="55">
        <f t="shared" si="323"/>
        <v>174</v>
      </c>
      <c r="IV65" s="55">
        <f t="shared" si="324"/>
        <v>0</v>
      </c>
      <c r="IW65" s="18">
        <v>3</v>
      </c>
      <c r="IX65" s="17">
        <f t="shared" si="325"/>
        <v>0</v>
      </c>
      <c r="IY65" s="18">
        <v>30</v>
      </c>
      <c r="IZ65" s="17">
        <f t="shared" si="326"/>
        <v>0</v>
      </c>
      <c r="JA65" s="18">
        <v>4</v>
      </c>
      <c r="JB65" s="17">
        <f t="shared" si="327"/>
        <v>0</v>
      </c>
      <c r="JC65" s="18">
        <v>3</v>
      </c>
      <c r="JD65" s="17">
        <f t="shared" si="328"/>
        <v>0</v>
      </c>
      <c r="JE65" s="55">
        <f t="shared" si="329"/>
        <v>40</v>
      </c>
      <c r="JF65" s="55">
        <f t="shared" si="330"/>
        <v>0</v>
      </c>
      <c r="JG65" s="18">
        <v>2</v>
      </c>
      <c r="JH65" s="17">
        <f t="shared" si="331"/>
        <v>0</v>
      </c>
      <c r="JI65" s="55">
        <f t="shared" si="332"/>
        <v>2</v>
      </c>
      <c r="JJ65" s="55">
        <f t="shared" si="333"/>
        <v>0</v>
      </c>
      <c r="JK65" s="28">
        <v>5</v>
      </c>
      <c r="JL65" s="17">
        <f t="shared" si="334"/>
        <v>0</v>
      </c>
      <c r="JM65" s="28">
        <v>0</v>
      </c>
      <c r="JN65" s="17">
        <f t="shared" si="335"/>
        <v>0</v>
      </c>
      <c r="JO65" s="171">
        <v>5</v>
      </c>
      <c r="JP65" s="17">
        <f t="shared" si="336"/>
        <v>0</v>
      </c>
      <c r="JQ65" s="28">
        <v>10</v>
      </c>
      <c r="JR65" s="17">
        <f t="shared" si="337"/>
        <v>0</v>
      </c>
      <c r="JS65" s="18">
        <v>3</v>
      </c>
      <c r="JT65" s="17">
        <f t="shared" si="338"/>
        <v>0</v>
      </c>
      <c r="JU65" s="28">
        <v>0</v>
      </c>
      <c r="JV65" s="17">
        <f t="shared" si="339"/>
        <v>0</v>
      </c>
      <c r="JW65" s="28">
        <v>10</v>
      </c>
      <c r="JX65" s="17">
        <f t="shared" si="340"/>
        <v>0</v>
      </c>
      <c r="JY65" s="29">
        <v>2</v>
      </c>
      <c r="JZ65" s="17">
        <f t="shared" si="341"/>
        <v>0</v>
      </c>
      <c r="KA65" s="28">
        <v>0</v>
      </c>
      <c r="KB65" s="17">
        <f t="shared" si="342"/>
        <v>0</v>
      </c>
      <c r="KC65" s="28">
        <v>0</v>
      </c>
      <c r="KD65" s="17">
        <f t="shared" si="343"/>
        <v>0</v>
      </c>
      <c r="KE65" s="28">
        <v>0</v>
      </c>
      <c r="KF65" s="17">
        <f t="shared" si="344"/>
        <v>0</v>
      </c>
      <c r="KG65" s="28">
        <v>0</v>
      </c>
      <c r="KH65" s="17">
        <f t="shared" si="345"/>
        <v>0</v>
      </c>
      <c r="KI65" s="28">
        <v>10</v>
      </c>
      <c r="KJ65" s="17">
        <f t="shared" si="346"/>
        <v>0</v>
      </c>
      <c r="KK65" s="28">
        <v>0</v>
      </c>
      <c r="KL65" s="17">
        <f t="shared" si="347"/>
        <v>0</v>
      </c>
      <c r="KM65" s="28">
        <v>5</v>
      </c>
      <c r="KN65" s="17">
        <f t="shared" si="348"/>
        <v>0</v>
      </c>
      <c r="KO65" s="28">
        <v>0</v>
      </c>
      <c r="KP65" s="17">
        <f t="shared" si="349"/>
        <v>0</v>
      </c>
      <c r="KQ65" s="28">
        <v>5</v>
      </c>
      <c r="KR65" s="17">
        <f t="shared" si="350"/>
        <v>0</v>
      </c>
      <c r="KS65" s="18">
        <v>2</v>
      </c>
      <c r="KT65" s="17">
        <f t="shared" si="351"/>
        <v>0</v>
      </c>
      <c r="KU65" s="28">
        <v>0</v>
      </c>
      <c r="KV65" s="17">
        <f t="shared" si="352"/>
        <v>0</v>
      </c>
      <c r="KW65" s="28">
        <v>10</v>
      </c>
      <c r="KX65" s="17">
        <f t="shared" si="353"/>
        <v>0</v>
      </c>
      <c r="KY65" s="169">
        <v>1</v>
      </c>
      <c r="KZ65" s="17">
        <f t="shared" si="354"/>
        <v>0</v>
      </c>
      <c r="LA65" s="61">
        <f t="shared" si="355"/>
        <v>68</v>
      </c>
      <c r="LB65" s="55">
        <f t="shared" si="356"/>
        <v>0</v>
      </c>
      <c r="LC65" s="30">
        <v>3</v>
      </c>
      <c r="LD65" s="17">
        <f t="shared" si="357"/>
        <v>0</v>
      </c>
      <c r="LE65" s="30">
        <v>5</v>
      </c>
      <c r="LF65" s="17">
        <f t="shared" si="358"/>
        <v>0</v>
      </c>
      <c r="LG65" s="30">
        <v>20</v>
      </c>
      <c r="LH65" s="17">
        <f t="shared" si="359"/>
        <v>0</v>
      </c>
      <c r="LI65" s="30">
        <v>15</v>
      </c>
      <c r="LJ65" s="17">
        <f t="shared" si="360"/>
        <v>0</v>
      </c>
      <c r="LK65" s="30">
        <v>7</v>
      </c>
      <c r="LL65" s="17">
        <f t="shared" si="361"/>
        <v>0</v>
      </c>
      <c r="LM65" s="30">
        <v>5</v>
      </c>
      <c r="LN65" s="17">
        <f t="shared" si="362"/>
        <v>0</v>
      </c>
      <c r="LO65" s="30">
        <v>10</v>
      </c>
      <c r="LP65" s="17">
        <f t="shared" si="363"/>
        <v>0</v>
      </c>
      <c r="LQ65" s="30">
        <v>7</v>
      </c>
      <c r="LR65" s="17">
        <f t="shared" si="364"/>
        <v>0</v>
      </c>
      <c r="LS65" s="30">
        <v>10</v>
      </c>
      <c r="LT65" s="17">
        <f t="shared" si="365"/>
        <v>0</v>
      </c>
      <c r="LU65" s="30">
        <v>10</v>
      </c>
      <c r="LV65" s="17">
        <f t="shared" si="366"/>
        <v>0</v>
      </c>
      <c r="LW65" s="30">
        <v>5</v>
      </c>
      <c r="LX65" s="17">
        <f t="shared" si="367"/>
        <v>0</v>
      </c>
      <c r="LY65" s="30">
        <v>6</v>
      </c>
      <c r="LZ65" s="17">
        <f t="shared" si="368"/>
        <v>0</v>
      </c>
      <c r="MA65" s="30">
        <v>5</v>
      </c>
      <c r="MB65" s="17">
        <f t="shared" si="369"/>
        <v>0</v>
      </c>
      <c r="MC65" s="30">
        <v>10</v>
      </c>
      <c r="MD65" s="17">
        <f t="shared" si="370"/>
        <v>0</v>
      </c>
      <c r="ME65" s="23">
        <f t="shared" si="371"/>
        <v>118</v>
      </c>
      <c r="MF65" s="22">
        <f t="shared" si="372"/>
        <v>0</v>
      </c>
      <c r="MG65" s="17">
        <v>4</v>
      </c>
      <c r="MH65" s="17">
        <f t="shared" si="373"/>
        <v>0</v>
      </c>
      <c r="MI65" s="55">
        <f t="shared" si="188"/>
        <v>4</v>
      </c>
      <c r="MJ65" s="55">
        <f t="shared" si="189"/>
        <v>0</v>
      </c>
      <c r="MK65" s="1">
        <v>5</v>
      </c>
      <c r="ML65" s="55">
        <f t="shared" si="186"/>
        <v>0</v>
      </c>
      <c r="MM65" s="58">
        <f t="shared" si="187"/>
        <v>1180</v>
      </c>
      <c r="MN65" s="55">
        <f t="shared" si="190"/>
        <v>0</v>
      </c>
    </row>
    <row r="66" spans="1:352" s="24" customFormat="1" ht="18">
      <c r="A66" s="17">
        <v>58</v>
      </c>
      <c r="B66" s="18" t="s">
        <v>73</v>
      </c>
      <c r="C66" s="18" t="s">
        <v>74</v>
      </c>
      <c r="D66" s="17">
        <f>'Գնման ժամանակացույց ԱՄՓՈՓ'!D62</f>
        <v>0</v>
      </c>
      <c r="E66" s="21">
        <v>0</v>
      </c>
      <c r="F66" s="17">
        <f t="shared" si="191"/>
        <v>0</v>
      </c>
      <c r="G66" s="21">
        <v>100</v>
      </c>
      <c r="H66" s="17">
        <f t="shared" si="192"/>
        <v>0</v>
      </c>
      <c r="I66" s="21">
        <v>150</v>
      </c>
      <c r="J66" s="17">
        <f t="shared" si="193"/>
        <v>0</v>
      </c>
      <c r="K66" s="21">
        <v>10</v>
      </c>
      <c r="L66" s="17">
        <f t="shared" si="194"/>
        <v>0</v>
      </c>
      <c r="M66" s="21">
        <v>0</v>
      </c>
      <c r="N66" s="17">
        <f t="shared" si="195"/>
        <v>0</v>
      </c>
      <c r="O66" s="21">
        <v>30</v>
      </c>
      <c r="P66" s="17">
        <f t="shared" si="196"/>
        <v>0</v>
      </c>
      <c r="Q66" s="21">
        <v>250</v>
      </c>
      <c r="R66" s="17">
        <f t="shared" si="197"/>
        <v>0</v>
      </c>
      <c r="S66" s="21">
        <v>100</v>
      </c>
      <c r="T66" s="17">
        <f t="shared" si="198"/>
        <v>0</v>
      </c>
      <c r="U66" s="21">
        <v>0</v>
      </c>
      <c r="V66" s="17">
        <f t="shared" si="199"/>
        <v>0</v>
      </c>
      <c r="W66" s="21">
        <v>0</v>
      </c>
      <c r="X66" s="17">
        <f t="shared" si="200"/>
        <v>0</v>
      </c>
      <c r="Y66" s="21">
        <v>0</v>
      </c>
      <c r="Z66" s="17">
        <f t="shared" si="201"/>
        <v>0</v>
      </c>
      <c r="AA66" s="21">
        <v>8</v>
      </c>
      <c r="AB66" s="17">
        <f t="shared" si="202"/>
        <v>0</v>
      </c>
      <c r="AC66" s="21">
        <v>120</v>
      </c>
      <c r="AD66" s="17">
        <f t="shared" si="203"/>
        <v>0</v>
      </c>
      <c r="AE66" s="21">
        <v>30</v>
      </c>
      <c r="AF66" s="17">
        <f t="shared" si="204"/>
        <v>0</v>
      </c>
      <c r="AG66" s="21">
        <v>160</v>
      </c>
      <c r="AH66" s="17">
        <f t="shared" si="205"/>
        <v>0</v>
      </c>
      <c r="AI66" s="21">
        <v>50</v>
      </c>
      <c r="AJ66" s="17">
        <f t="shared" si="206"/>
        <v>0</v>
      </c>
      <c r="AK66" s="21">
        <v>0</v>
      </c>
      <c r="AL66" s="17">
        <f t="shared" si="207"/>
        <v>0</v>
      </c>
      <c r="AM66" s="21">
        <v>30</v>
      </c>
      <c r="AN66" s="17">
        <f t="shared" si="208"/>
        <v>0</v>
      </c>
      <c r="AO66" s="21"/>
      <c r="AP66" s="17">
        <f t="shared" si="209"/>
        <v>0</v>
      </c>
      <c r="AQ66" s="21">
        <v>0</v>
      </c>
      <c r="AR66" s="17">
        <f t="shared" si="210"/>
        <v>0</v>
      </c>
      <c r="AS66" s="21">
        <v>0</v>
      </c>
      <c r="AT66" s="17">
        <f t="shared" si="211"/>
        <v>0</v>
      </c>
      <c r="AU66" s="54">
        <f t="shared" si="212"/>
        <v>1038</v>
      </c>
      <c r="AV66" s="55">
        <f t="shared" si="213"/>
        <v>0</v>
      </c>
      <c r="AW66" s="18">
        <v>0</v>
      </c>
      <c r="AX66" s="17">
        <f t="shared" si="214"/>
        <v>0</v>
      </c>
      <c r="AY66" s="18">
        <v>0</v>
      </c>
      <c r="AZ66" s="17">
        <f t="shared" si="215"/>
        <v>0</v>
      </c>
      <c r="BA66" s="18">
        <v>60</v>
      </c>
      <c r="BB66" s="17">
        <f t="shared" si="216"/>
        <v>0</v>
      </c>
      <c r="BC66" s="18">
        <v>0</v>
      </c>
      <c r="BD66" s="17">
        <f t="shared" si="217"/>
        <v>0</v>
      </c>
      <c r="BE66" s="18">
        <v>0</v>
      </c>
      <c r="BF66" s="17">
        <f t="shared" si="218"/>
        <v>0</v>
      </c>
      <c r="BG66" s="18">
        <v>0</v>
      </c>
      <c r="BH66" s="17">
        <f t="shared" si="219"/>
        <v>0</v>
      </c>
      <c r="BI66" s="18">
        <v>45</v>
      </c>
      <c r="BJ66" s="17">
        <f t="shared" si="220"/>
        <v>0</v>
      </c>
      <c r="BK66" s="18">
        <v>0</v>
      </c>
      <c r="BL66" s="17">
        <f t="shared" si="221"/>
        <v>0</v>
      </c>
      <c r="BM66" s="18">
        <v>100</v>
      </c>
      <c r="BN66" s="17">
        <f t="shared" si="222"/>
        <v>0</v>
      </c>
      <c r="BO66" s="18">
        <v>0</v>
      </c>
      <c r="BP66" s="17">
        <f t="shared" si="223"/>
        <v>0</v>
      </c>
      <c r="BQ66" s="18">
        <v>40</v>
      </c>
      <c r="BR66" s="17">
        <f t="shared" si="224"/>
        <v>0</v>
      </c>
      <c r="BS66" s="18">
        <v>500</v>
      </c>
      <c r="BT66" s="17">
        <f t="shared" si="225"/>
        <v>0</v>
      </c>
      <c r="BU66" s="18">
        <v>50</v>
      </c>
      <c r="BV66" s="17">
        <f t="shared" si="226"/>
        <v>0</v>
      </c>
      <c r="BW66" s="55">
        <f t="shared" si="227"/>
        <v>795</v>
      </c>
      <c r="BX66" s="55">
        <f t="shared" si="228"/>
        <v>0</v>
      </c>
      <c r="BY66" s="25">
        <v>0</v>
      </c>
      <c r="BZ66" s="17">
        <f t="shared" si="229"/>
        <v>0</v>
      </c>
      <c r="CA66" s="18">
        <v>0</v>
      </c>
      <c r="CB66" s="17">
        <f t="shared" si="230"/>
        <v>0</v>
      </c>
      <c r="CC66" s="25">
        <v>0</v>
      </c>
      <c r="CD66" s="17">
        <f t="shared" si="231"/>
        <v>0</v>
      </c>
      <c r="CE66" s="25">
        <v>0</v>
      </c>
      <c r="CF66" s="17">
        <f t="shared" si="232"/>
        <v>0</v>
      </c>
      <c r="CG66" s="25">
        <v>0</v>
      </c>
      <c r="CH66" s="17">
        <f t="shared" si="233"/>
        <v>0</v>
      </c>
      <c r="CI66" s="48">
        <v>0</v>
      </c>
      <c r="CJ66" s="17">
        <f t="shared" si="234"/>
        <v>0</v>
      </c>
      <c r="CK66" s="25">
        <v>0</v>
      </c>
      <c r="CL66" s="17">
        <f t="shared" si="235"/>
        <v>0</v>
      </c>
      <c r="CM66" s="25">
        <v>0</v>
      </c>
      <c r="CN66" s="17">
        <f t="shared" si="236"/>
        <v>0</v>
      </c>
      <c r="CO66" s="25">
        <v>25</v>
      </c>
      <c r="CP66" s="17">
        <f t="shared" si="237"/>
        <v>0</v>
      </c>
      <c r="CQ66" s="25">
        <v>200</v>
      </c>
      <c r="CR66" s="17">
        <f t="shared" si="238"/>
        <v>0</v>
      </c>
      <c r="CS66" s="25">
        <v>0</v>
      </c>
      <c r="CT66" s="17">
        <f t="shared" si="239"/>
        <v>0</v>
      </c>
      <c r="CU66" s="25">
        <v>20</v>
      </c>
      <c r="CV66" s="17">
        <f t="shared" si="240"/>
        <v>0</v>
      </c>
      <c r="CW66" s="25">
        <v>0</v>
      </c>
      <c r="CX66" s="17">
        <f t="shared" si="241"/>
        <v>0</v>
      </c>
      <c r="CY66" s="18">
        <v>0</v>
      </c>
      <c r="CZ66" s="17">
        <f t="shared" si="242"/>
        <v>0</v>
      </c>
      <c r="DA66" s="25">
        <v>0</v>
      </c>
      <c r="DB66" s="17">
        <f t="shared" si="243"/>
        <v>0</v>
      </c>
      <c r="DC66" s="25">
        <v>0</v>
      </c>
      <c r="DD66" s="17">
        <f t="shared" si="244"/>
        <v>0</v>
      </c>
      <c r="DE66" s="23">
        <f t="shared" si="245"/>
        <v>245</v>
      </c>
      <c r="DF66" s="22">
        <f t="shared" si="246"/>
        <v>0</v>
      </c>
      <c r="DG66" s="9">
        <v>0</v>
      </c>
      <c r="DH66" s="17">
        <f t="shared" si="247"/>
        <v>0</v>
      </c>
      <c r="DI66" s="9">
        <v>0</v>
      </c>
      <c r="DJ66" s="17">
        <f t="shared" si="248"/>
        <v>0</v>
      </c>
      <c r="DK66" s="9">
        <v>0</v>
      </c>
      <c r="DL66" s="17">
        <f t="shared" si="249"/>
        <v>0</v>
      </c>
      <c r="DM66" s="9">
        <v>0</v>
      </c>
      <c r="DN66" s="17">
        <f t="shared" si="250"/>
        <v>0</v>
      </c>
      <c r="DO66" s="9">
        <v>0</v>
      </c>
      <c r="DP66" s="17">
        <f t="shared" si="251"/>
        <v>0</v>
      </c>
      <c r="DQ66" s="9">
        <v>0</v>
      </c>
      <c r="DR66" s="17">
        <f t="shared" si="252"/>
        <v>0</v>
      </c>
      <c r="DS66" s="9">
        <v>0</v>
      </c>
      <c r="DT66" s="17">
        <f t="shared" si="253"/>
        <v>0</v>
      </c>
      <c r="DU66" s="55">
        <f t="shared" si="254"/>
        <v>0</v>
      </c>
      <c r="DV66" s="59">
        <f t="shared" si="255"/>
        <v>0</v>
      </c>
      <c r="DW66" s="18">
        <v>20</v>
      </c>
      <c r="DX66" s="17">
        <f t="shared" si="256"/>
        <v>0</v>
      </c>
      <c r="DY66" s="18">
        <v>40</v>
      </c>
      <c r="DZ66" s="17">
        <f t="shared" si="257"/>
        <v>0</v>
      </c>
      <c r="EA66" s="18">
        <v>150</v>
      </c>
      <c r="EB66" s="17">
        <f t="shared" si="258"/>
        <v>0</v>
      </c>
      <c r="EC66" s="18">
        <v>50</v>
      </c>
      <c r="ED66" s="17">
        <f t="shared" si="259"/>
        <v>0</v>
      </c>
      <c r="EE66" s="18">
        <v>150</v>
      </c>
      <c r="EF66" s="17">
        <f t="shared" si="260"/>
        <v>0</v>
      </c>
      <c r="EG66" s="55">
        <f t="shared" si="261"/>
        <v>410</v>
      </c>
      <c r="EH66" s="55">
        <f t="shared" si="262"/>
        <v>0</v>
      </c>
      <c r="EI66" s="46"/>
      <c r="EJ66" s="17">
        <f t="shared" si="263"/>
        <v>0</v>
      </c>
      <c r="EK66" s="46">
        <v>120</v>
      </c>
      <c r="EL66" s="17">
        <f t="shared" si="264"/>
        <v>0</v>
      </c>
      <c r="EM66" s="46"/>
      <c r="EN66" s="17">
        <f t="shared" si="265"/>
        <v>0</v>
      </c>
      <c r="EO66" s="46"/>
      <c r="EP66" s="17">
        <f t="shared" si="266"/>
        <v>0</v>
      </c>
      <c r="EQ66" s="46"/>
      <c r="ER66" s="17">
        <f t="shared" si="267"/>
        <v>0</v>
      </c>
      <c r="ES66" s="46">
        <v>50</v>
      </c>
      <c r="ET66" s="17">
        <f t="shared" si="268"/>
        <v>0</v>
      </c>
      <c r="EU66" s="46"/>
      <c r="EV66" s="17">
        <f t="shared" si="269"/>
        <v>0</v>
      </c>
      <c r="EW66" s="46"/>
      <c r="EX66" s="17">
        <f t="shared" si="270"/>
        <v>0</v>
      </c>
      <c r="EY66" s="46"/>
      <c r="EZ66" s="17">
        <f t="shared" si="271"/>
        <v>0</v>
      </c>
      <c r="FA66" s="46"/>
      <c r="FB66" s="17">
        <f t="shared" si="272"/>
        <v>0</v>
      </c>
      <c r="FC66" s="46"/>
      <c r="FD66" s="17">
        <f t="shared" si="273"/>
        <v>0</v>
      </c>
      <c r="FE66" s="46"/>
      <c r="FF66" s="17">
        <f t="shared" si="274"/>
        <v>0</v>
      </c>
      <c r="FG66" s="55">
        <f t="shared" si="275"/>
        <v>170</v>
      </c>
      <c r="FH66" s="55">
        <f t="shared" si="276"/>
        <v>0</v>
      </c>
      <c r="FI66" s="18">
        <v>250</v>
      </c>
      <c r="FJ66" s="17">
        <f t="shared" si="277"/>
        <v>0</v>
      </c>
      <c r="FK66" s="27">
        <v>100</v>
      </c>
      <c r="FL66" s="17">
        <f t="shared" si="278"/>
        <v>0</v>
      </c>
      <c r="FM66" s="18">
        <v>30</v>
      </c>
      <c r="FN66" s="17">
        <f t="shared" si="279"/>
        <v>0</v>
      </c>
      <c r="FO66" s="18">
        <v>50</v>
      </c>
      <c r="FP66" s="17">
        <f t="shared" si="280"/>
        <v>0</v>
      </c>
      <c r="FQ66" s="18">
        <v>0</v>
      </c>
      <c r="FR66" s="17">
        <f t="shared" si="281"/>
        <v>0</v>
      </c>
      <c r="FS66" s="17">
        <v>100</v>
      </c>
      <c r="FT66" s="17">
        <f t="shared" si="282"/>
        <v>0</v>
      </c>
      <c r="FU66" s="18">
        <v>50</v>
      </c>
      <c r="FV66" s="17">
        <f t="shared" si="283"/>
        <v>0</v>
      </c>
      <c r="FW66" s="17">
        <v>0</v>
      </c>
      <c r="FX66" s="17">
        <f t="shared" si="284"/>
        <v>0</v>
      </c>
      <c r="FY66" s="18">
        <v>0</v>
      </c>
      <c r="FZ66" s="17">
        <f t="shared" si="285"/>
        <v>0</v>
      </c>
      <c r="GA66" s="18">
        <v>10</v>
      </c>
      <c r="GB66" s="17">
        <f t="shared" si="286"/>
        <v>0</v>
      </c>
      <c r="GC66" s="18">
        <v>50</v>
      </c>
      <c r="GD66" s="17">
        <f t="shared" si="287"/>
        <v>0</v>
      </c>
      <c r="GE66" s="18">
        <v>40</v>
      </c>
      <c r="GF66" s="17">
        <f t="shared" si="288"/>
        <v>0</v>
      </c>
      <c r="GG66" s="18">
        <v>50</v>
      </c>
      <c r="GH66" s="17">
        <f t="shared" si="289"/>
        <v>0</v>
      </c>
      <c r="GI66" s="18">
        <v>30</v>
      </c>
      <c r="GJ66" s="17">
        <f t="shared" si="290"/>
        <v>0</v>
      </c>
      <c r="GK66" s="17">
        <v>960</v>
      </c>
      <c r="GL66" s="17">
        <f t="shared" si="291"/>
        <v>0</v>
      </c>
      <c r="GM66" s="27">
        <v>100</v>
      </c>
      <c r="GN66" s="17">
        <f t="shared" si="292"/>
        <v>0</v>
      </c>
      <c r="GO66" s="18">
        <v>260</v>
      </c>
      <c r="GP66" s="17">
        <f t="shared" si="293"/>
        <v>0</v>
      </c>
      <c r="GQ66" s="17">
        <v>240</v>
      </c>
      <c r="GR66" s="17">
        <f t="shared" si="294"/>
        <v>0</v>
      </c>
      <c r="GS66" s="18">
        <v>150</v>
      </c>
      <c r="GT66" s="17">
        <f t="shared" si="295"/>
        <v>0</v>
      </c>
      <c r="GU66" s="18">
        <v>0</v>
      </c>
      <c r="GV66" s="17">
        <f t="shared" si="296"/>
        <v>0</v>
      </c>
      <c r="GW66" s="18">
        <v>500</v>
      </c>
      <c r="GX66" s="17">
        <f t="shared" si="297"/>
        <v>0</v>
      </c>
      <c r="GY66" s="17">
        <v>2</v>
      </c>
      <c r="GZ66" s="17">
        <f t="shared" si="298"/>
        <v>0</v>
      </c>
      <c r="HA66" s="55">
        <f t="shared" si="299"/>
        <v>2972</v>
      </c>
      <c r="HB66" s="55">
        <f t="shared" si="300"/>
        <v>0</v>
      </c>
      <c r="HC66" s="28">
        <v>150</v>
      </c>
      <c r="HD66" s="17">
        <f t="shared" si="301"/>
        <v>0</v>
      </c>
      <c r="HE66" s="28">
        <v>100</v>
      </c>
      <c r="HF66" s="17">
        <f t="shared" si="302"/>
        <v>0</v>
      </c>
      <c r="HG66" s="28">
        <v>250</v>
      </c>
      <c r="HH66" s="17">
        <f t="shared" si="303"/>
        <v>0</v>
      </c>
      <c r="HI66" s="28">
        <v>0</v>
      </c>
      <c r="HJ66" s="17">
        <f t="shared" si="304"/>
        <v>0</v>
      </c>
      <c r="HK66" s="28">
        <v>100</v>
      </c>
      <c r="HL66" s="17">
        <f t="shared" si="305"/>
        <v>0</v>
      </c>
      <c r="HM66" s="28">
        <v>100</v>
      </c>
      <c r="HN66" s="17">
        <f t="shared" si="306"/>
        <v>0</v>
      </c>
      <c r="HO66" s="28">
        <v>30</v>
      </c>
      <c r="HP66" s="17">
        <f t="shared" si="307"/>
        <v>0</v>
      </c>
      <c r="HQ66" s="28">
        <v>0</v>
      </c>
      <c r="HR66" s="17">
        <f t="shared" si="308"/>
        <v>0</v>
      </c>
      <c r="HS66" s="28">
        <v>100</v>
      </c>
      <c r="HT66" s="17">
        <f t="shared" si="309"/>
        <v>0</v>
      </c>
      <c r="HU66" s="28">
        <v>30</v>
      </c>
      <c r="HV66" s="17">
        <f t="shared" si="310"/>
        <v>0</v>
      </c>
      <c r="HW66" s="28">
        <v>20</v>
      </c>
      <c r="HX66" s="17">
        <f t="shared" si="311"/>
        <v>0</v>
      </c>
      <c r="HY66" s="28">
        <v>240</v>
      </c>
      <c r="HZ66" s="17">
        <f t="shared" si="312"/>
        <v>0</v>
      </c>
      <c r="IA66" s="28">
        <v>200</v>
      </c>
      <c r="IB66" s="17">
        <f t="shared" si="313"/>
        <v>0</v>
      </c>
      <c r="IC66" s="28">
        <v>150</v>
      </c>
      <c r="ID66" s="17">
        <f t="shared" si="314"/>
        <v>0</v>
      </c>
      <c r="IE66" s="28">
        <v>0</v>
      </c>
      <c r="IF66" s="17">
        <f t="shared" si="315"/>
        <v>0</v>
      </c>
      <c r="IG66" s="28">
        <v>100</v>
      </c>
      <c r="IH66" s="17">
        <f t="shared" si="316"/>
        <v>0</v>
      </c>
      <c r="II66" s="28">
        <v>0</v>
      </c>
      <c r="IJ66" s="17">
        <f t="shared" si="317"/>
        <v>0</v>
      </c>
      <c r="IK66" s="28">
        <v>0</v>
      </c>
      <c r="IL66" s="17">
        <f t="shared" si="318"/>
        <v>0</v>
      </c>
      <c r="IM66" s="28">
        <v>200</v>
      </c>
      <c r="IN66" s="17">
        <f t="shared" si="319"/>
        <v>0</v>
      </c>
      <c r="IO66" s="28">
        <v>100</v>
      </c>
      <c r="IP66" s="17">
        <f t="shared" si="320"/>
        <v>0</v>
      </c>
      <c r="IQ66" s="28">
        <v>100</v>
      </c>
      <c r="IR66" s="17">
        <f t="shared" si="321"/>
        <v>0</v>
      </c>
      <c r="IS66" s="28">
        <v>250</v>
      </c>
      <c r="IT66" s="17">
        <f t="shared" si="322"/>
        <v>0</v>
      </c>
      <c r="IU66" s="55">
        <f t="shared" si="323"/>
        <v>2220</v>
      </c>
      <c r="IV66" s="55">
        <f t="shared" si="324"/>
        <v>0</v>
      </c>
      <c r="IW66" s="18">
        <v>8</v>
      </c>
      <c r="IX66" s="17">
        <f t="shared" si="325"/>
        <v>0</v>
      </c>
      <c r="IY66" s="18">
        <v>20</v>
      </c>
      <c r="IZ66" s="17">
        <f t="shared" si="326"/>
        <v>0</v>
      </c>
      <c r="JA66" s="18">
        <v>12</v>
      </c>
      <c r="JB66" s="17">
        <f t="shared" si="327"/>
        <v>0</v>
      </c>
      <c r="JC66" s="18">
        <v>20</v>
      </c>
      <c r="JD66" s="17">
        <f t="shared" si="328"/>
        <v>0</v>
      </c>
      <c r="JE66" s="55">
        <f t="shared" si="329"/>
        <v>60</v>
      </c>
      <c r="JF66" s="55">
        <f t="shared" si="330"/>
        <v>0</v>
      </c>
      <c r="JG66" s="18">
        <v>50</v>
      </c>
      <c r="JH66" s="17">
        <f t="shared" si="331"/>
        <v>0</v>
      </c>
      <c r="JI66" s="55">
        <f t="shared" si="332"/>
        <v>50</v>
      </c>
      <c r="JJ66" s="55">
        <f t="shared" si="333"/>
        <v>0</v>
      </c>
      <c r="JK66" s="28">
        <v>100</v>
      </c>
      <c r="JL66" s="17">
        <f t="shared" si="334"/>
        <v>0</v>
      </c>
      <c r="JM66" s="28">
        <v>0</v>
      </c>
      <c r="JN66" s="17">
        <f t="shared" si="335"/>
        <v>0</v>
      </c>
      <c r="JO66" s="171">
        <v>50</v>
      </c>
      <c r="JP66" s="17">
        <f t="shared" si="336"/>
        <v>0</v>
      </c>
      <c r="JQ66" s="28">
        <v>50</v>
      </c>
      <c r="JR66" s="17">
        <f t="shared" si="337"/>
        <v>0</v>
      </c>
      <c r="JS66" s="18">
        <v>50</v>
      </c>
      <c r="JT66" s="17">
        <f t="shared" si="338"/>
        <v>0</v>
      </c>
      <c r="JU66" s="28">
        <v>0</v>
      </c>
      <c r="JV66" s="17">
        <f t="shared" si="339"/>
        <v>0</v>
      </c>
      <c r="JW66" s="28">
        <v>150</v>
      </c>
      <c r="JX66" s="17">
        <f t="shared" si="340"/>
        <v>0</v>
      </c>
      <c r="JY66" s="29">
        <v>1</v>
      </c>
      <c r="JZ66" s="17">
        <f t="shared" si="341"/>
        <v>0</v>
      </c>
      <c r="KA66" s="28">
        <v>0</v>
      </c>
      <c r="KB66" s="17">
        <f t="shared" si="342"/>
        <v>0</v>
      </c>
      <c r="KC66" s="28">
        <v>30</v>
      </c>
      <c r="KD66" s="17">
        <f t="shared" si="343"/>
        <v>0</v>
      </c>
      <c r="KE66" s="28">
        <v>0</v>
      </c>
      <c r="KF66" s="17">
        <f t="shared" si="344"/>
        <v>0</v>
      </c>
      <c r="KG66" s="28">
        <v>0</v>
      </c>
      <c r="KH66" s="17">
        <f t="shared" si="345"/>
        <v>0</v>
      </c>
      <c r="KI66" s="28">
        <v>50</v>
      </c>
      <c r="KJ66" s="17">
        <f t="shared" si="346"/>
        <v>0</v>
      </c>
      <c r="KK66" s="28">
        <v>0</v>
      </c>
      <c r="KL66" s="17">
        <f t="shared" si="347"/>
        <v>0</v>
      </c>
      <c r="KM66" s="28">
        <v>100</v>
      </c>
      <c r="KN66" s="17">
        <f t="shared" si="348"/>
        <v>0</v>
      </c>
      <c r="KO66" s="28">
        <v>0</v>
      </c>
      <c r="KP66" s="17">
        <f t="shared" si="349"/>
        <v>0</v>
      </c>
      <c r="KQ66" s="28">
        <v>30</v>
      </c>
      <c r="KR66" s="17">
        <f t="shared" si="350"/>
        <v>0</v>
      </c>
      <c r="KS66" s="18">
        <v>50</v>
      </c>
      <c r="KT66" s="17">
        <f t="shared" si="351"/>
        <v>0</v>
      </c>
      <c r="KU66" s="28">
        <v>0</v>
      </c>
      <c r="KV66" s="17">
        <f t="shared" si="352"/>
        <v>0</v>
      </c>
      <c r="KW66" s="28">
        <v>100</v>
      </c>
      <c r="KX66" s="17">
        <f t="shared" si="353"/>
        <v>0</v>
      </c>
      <c r="KY66" s="169">
        <v>0</v>
      </c>
      <c r="KZ66" s="17">
        <f t="shared" si="354"/>
        <v>0</v>
      </c>
      <c r="LA66" s="61">
        <f t="shared" si="355"/>
        <v>761</v>
      </c>
      <c r="LB66" s="55">
        <f t="shared" si="356"/>
        <v>0</v>
      </c>
      <c r="LC66" s="30">
        <v>50</v>
      </c>
      <c r="LD66" s="17">
        <f t="shared" si="357"/>
        <v>0</v>
      </c>
      <c r="LE66" s="30">
        <v>100</v>
      </c>
      <c r="LF66" s="17">
        <f t="shared" si="358"/>
        <v>0</v>
      </c>
      <c r="LG66" s="30">
        <v>50</v>
      </c>
      <c r="LH66" s="17">
        <f t="shared" si="359"/>
        <v>0</v>
      </c>
      <c r="LI66" s="30">
        <v>100</v>
      </c>
      <c r="LJ66" s="17">
        <f t="shared" si="360"/>
        <v>0</v>
      </c>
      <c r="LK66" s="30">
        <v>400</v>
      </c>
      <c r="LL66" s="17">
        <f t="shared" si="361"/>
        <v>0</v>
      </c>
      <c r="LM66" s="30">
        <v>100</v>
      </c>
      <c r="LN66" s="17">
        <f t="shared" si="362"/>
        <v>0</v>
      </c>
      <c r="LO66" s="30">
        <v>50</v>
      </c>
      <c r="LP66" s="17">
        <f t="shared" si="363"/>
        <v>0</v>
      </c>
      <c r="LQ66" s="30">
        <v>200</v>
      </c>
      <c r="LR66" s="17">
        <f t="shared" si="364"/>
        <v>0</v>
      </c>
      <c r="LS66" s="30">
        <v>50</v>
      </c>
      <c r="LT66" s="17">
        <f t="shared" si="365"/>
        <v>0</v>
      </c>
      <c r="LU66" s="30">
        <v>0</v>
      </c>
      <c r="LV66" s="17">
        <f t="shared" si="366"/>
        <v>0</v>
      </c>
      <c r="LW66" s="30">
        <v>50</v>
      </c>
      <c r="LX66" s="17">
        <f t="shared" si="367"/>
        <v>0</v>
      </c>
      <c r="LY66" s="30">
        <v>100</v>
      </c>
      <c r="LZ66" s="17">
        <f t="shared" si="368"/>
        <v>0</v>
      </c>
      <c r="MA66" s="30">
        <v>100</v>
      </c>
      <c r="MB66" s="17">
        <f t="shared" si="369"/>
        <v>0</v>
      </c>
      <c r="MC66" s="30">
        <v>100</v>
      </c>
      <c r="MD66" s="17">
        <f t="shared" si="370"/>
        <v>0</v>
      </c>
      <c r="ME66" s="23">
        <f t="shared" si="371"/>
        <v>1450</v>
      </c>
      <c r="MF66" s="22">
        <f t="shared" si="372"/>
        <v>0</v>
      </c>
      <c r="MG66" s="17">
        <v>80</v>
      </c>
      <c r="MH66" s="17">
        <f t="shared" si="373"/>
        <v>0</v>
      </c>
      <c r="MI66" s="55">
        <f t="shared" si="188"/>
        <v>80</v>
      </c>
      <c r="MJ66" s="55">
        <f t="shared" si="189"/>
        <v>0</v>
      </c>
      <c r="MK66" s="1">
        <v>100</v>
      </c>
      <c r="ML66" s="55">
        <f t="shared" si="186"/>
        <v>0</v>
      </c>
      <c r="MM66" s="58">
        <f t="shared" si="187"/>
        <v>10351</v>
      </c>
      <c r="MN66" s="55">
        <f t="shared" si="190"/>
        <v>0</v>
      </c>
    </row>
    <row r="67" spans="1:352" s="24" customFormat="1" ht="18">
      <c r="A67" s="17">
        <v>59</v>
      </c>
      <c r="B67" s="18" t="s">
        <v>75</v>
      </c>
      <c r="C67" s="18" t="s">
        <v>4</v>
      </c>
      <c r="D67" s="17">
        <f>'Գնման ժամանակացույց ԱՄՓՈՓ'!D63</f>
        <v>0</v>
      </c>
      <c r="E67" s="21">
        <v>300</v>
      </c>
      <c r="F67" s="17">
        <f t="shared" si="191"/>
        <v>0</v>
      </c>
      <c r="G67" s="21">
        <v>250</v>
      </c>
      <c r="H67" s="17">
        <f t="shared" si="192"/>
        <v>0</v>
      </c>
      <c r="I67" s="21">
        <v>400</v>
      </c>
      <c r="J67" s="17">
        <f t="shared" si="193"/>
        <v>0</v>
      </c>
      <c r="K67" s="21">
        <v>220</v>
      </c>
      <c r="L67" s="17">
        <f t="shared" si="194"/>
        <v>0</v>
      </c>
      <c r="M67" s="21">
        <v>260</v>
      </c>
      <c r="N67" s="17">
        <f t="shared" si="195"/>
        <v>0</v>
      </c>
      <c r="O67" s="21">
        <v>100</v>
      </c>
      <c r="P67" s="17">
        <f t="shared" si="196"/>
        <v>0</v>
      </c>
      <c r="Q67" s="21">
        <v>100</v>
      </c>
      <c r="R67" s="17">
        <f t="shared" si="197"/>
        <v>0</v>
      </c>
      <c r="S67" s="21">
        <v>300</v>
      </c>
      <c r="T67" s="17">
        <f t="shared" si="198"/>
        <v>0</v>
      </c>
      <c r="U67" s="21">
        <v>150</v>
      </c>
      <c r="V67" s="17">
        <f t="shared" si="199"/>
        <v>0</v>
      </c>
      <c r="W67" s="21">
        <v>240</v>
      </c>
      <c r="X67" s="17">
        <f t="shared" si="200"/>
        <v>0</v>
      </c>
      <c r="Y67" s="21">
        <v>150</v>
      </c>
      <c r="Z67" s="17">
        <f t="shared" si="201"/>
        <v>0</v>
      </c>
      <c r="AA67" s="21">
        <v>70</v>
      </c>
      <c r="AB67" s="17">
        <f t="shared" si="202"/>
        <v>0</v>
      </c>
      <c r="AC67" s="21">
        <v>250</v>
      </c>
      <c r="AD67" s="17">
        <f t="shared" si="203"/>
        <v>0</v>
      </c>
      <c r="AE67" s="21">
        <v>160</v>
      </c>
      <c r="AF67" s="17">
        <f t="shared" si="204"/>
        <v>0</v>
      </c>
      <c r="AG67" s="21">
        <v>500</v>
      </c>
      <c r="AH67" s="17">
        <f t="shared" si="205"/>
        <v>0</v>
      </c>
      <c r="AI67" s="21">
        <v>100</v>
      </c>
      <c r="AJ67" s="17">
        <f t="shared" si="206"/>
        <v>0</v>
      </c>
      <c r="AK67" s="21">
        <v>450</v>
      </c>
      <c r="AL67" s="17">
        <f t="shared" si="207"/>
        <v>0</v>
      </c>
      <c r="AM67" s="21">
        <v>100</v>
      </c>
      <c r="AN67" s="17">
        <f t="shared" si="208"/>
        <v>0</v>
      </c>
      <c r="AO67" s="21">
        <v>450</v>
      </c>
      <c r="AP67" s="17">
        <f t="shared" si="209"/>
        <v>0</v>
      </c>
      <c r="AQ67" s="21">
        <v>300</v>
      </c>
      <c r="AR67" s="17">
        <f t="shared" si="210"/>
        <v>0</v>
      </c>
      <c r="AS67" s="21">
        <v>160</v>
      </c>
      <c r="AT67" s="17">
        <f t="shared" si="211"/>
        <v>0</v>
      </c>
      <c r="AU67" s="54">
        <f t="shared" si="212"/>
        <v>5010</v>
      </c>
      <c r="AV67" s="55">
        <f t="shared" si="213"/>
        <v>0</v>
      </c>
      <c r="AW67" s="18">
        <v>550</v>
      </c>
      <c r="AX67" s="17">
        <f t="shared" si="214"/>
        <v>0</v>
      </c>
      <c r="AY67" s="18">
        <v>250</v>
      </c>
      <c r="AZ67" s="17">
        <f t="shared" si="215"/>
        <v>0</v>
      </c>
      <c r="BA67" s="18">
        <v>45</v>
      </c>
      <c r="BB67" s="17">
        <f t="shared" si="216"/>
        <v>0</v>
      </c>
      <c r="BC67" s="18">
        <v>175</v>
      </c>
      <c r="BD67" s="17">
        <f t="shared" si="217"/>
        <v>0</v>
      </c>
      <c r="BE67" s="18">
        <v>55</v>
      </c>
      <c r="BF67" s="17">
        <f t="shared" si="218"/>
        <v>0</v>
      </c>
      <c r="BG67" s="18">
        <v>200</v>
      </c>
      <c r="BH67" s="17">
        <f t="shared" si="219"/>
        <v>0</v>
      </c>
      <c r="BI67" s="18">
        <v>120</v>
      </c>
      <c r="BJ67" s="17">
        <f t="shared" si="220"/>
        <v>0</v>
      </c>
      <c r="BK67" s="18">
        <v>200</v>
      </c>
      <c r="BL67" s="17">
        <f t="shared" si="221"/>
        <v>0</v>
      </c>
      <c r="BM67" s="18">
        <v>0</v>
      </c>
      <c r="BN67" s="17">
        <f t="shared" si="222"/>
        <v>0</v>
      </c>
      <c r="BO67" s="18">
        <v>225</v>
      </c>
      <c r="BP67" s="17">
        <f t="shared" si="223"/>
        <v>0</v>
      </c>
      <c r="BQ67" s="18">
        <v>200</v>
      </c>
      <c r="BR67" s="17">
        <f t="shared" si="224"/>
        <v>0</v>
      </c>
      <c r="BS67" s="18">
        <v>400</v>
      </c>
      <c r="BT67" s="17">
        <f t="shared" si="225"/>
        <v>0</v>
      </c>
      <c r="BU67" s="18">
        <v>10</v>
      </c>
      <c r="BV67" s="17">
        <f t="shared" si="226"/>
        <v>0</v>
      </c>
      <c r="BW67" s="55">
        <f t="shared" si="227"/>
        <v>2430</v>
      </c>
      <c r="BX67" s="55">
        <f t="shared" si="228"/>
        <v>0</v>
      </c>
      <c r="BY67" s="25">
        <v>200</v>
      </c>
      <c r="BZ67" s="17">
        <f t="shared" si="229"/>
        <v>0</v>
      </c>
      <c r="CA67" s="18">
        <v>400</v>
      </c>
      <c r="CB67" s="17">
        <f t="shared" si="230"/>
        <v>0</v>
      </c>
      <c r="CC67" s="25">
        <v>200</v>
      </c>
      <c r="CD67" s="17">
        <f t="shared" si="231"/>
        <v>0</v>
      </c>
      <c r="CE67" s="25">
        <v>200</v>
      </c>
      <c r="CF67" s="17">
        <f t="shared" si="232"/>
        <v>0</v>
      </c>
      <c r="CG67" s="25">
        <v>200</v>
      </c>
      <c r="CH67" s="17">
        <f t="shared" si="233"/>
        <v>0</v>
      </c>
      <c r="CI67" s="48">
        <v>115</v>
      </c>
      <c r="CJ67" s="17">
        <f t="shared" si="234"/>
        <v>0</v>
      </c>
      <c r="CK67" s="25">
        <v>200</v>
      </c>
      <c r="CL67" s="17">
        <f t="shared" si="235"/>
        <v>0</v>
      </c>
      <c r="CM67" s="25">
        <v>200</v>
      </c>
      <c r="CN67" s="17">
        <f t="shared" si="236"/>
        <v>0</v>
      </c>
      <c r="CO67" s="25">
        <v>0</v>
      </c>
      <c r="CP67" s="17">
        <f t="shared" si="237"/>
        <v>0</v>
      </c>
      <c r="CQ67" s="25">
        <v>400</v>
      </c>
      <c r="CR67" s="17">
        <f t="shared" si="238"/>
        <v>0</v>
      </c>
      <c r="CS67" s="25">
        <v>250</v>
      </c>
      <c r="CT67" s="17">
        <f t="shared" si="239"/>
        <v>0</v>
      </c>
      <c r="CU67" s="25">
        <v>200</v>
      </c>
      <c r="CV67" s="17">
        <f t="shared" si="240"/>
        <v>0</v>
      </c>
      <c r="CW67" s="25">
        <v>700</v>
      </c>
      <c r="CX67" s="17">
        <f t="shared" si="241"/>
        <v>0</v>
      </c>
      <c r="CY67" s="18">
        <v>320</v>
      </c>
      <c r="CZ67" s="17">
        <f t="shared" si="242"/>
        <v>0</v>
      </c>
      <c r="DA67" s="25">
        <v>200</v>
      </c>
      <c r="DB67" s="17">
        <f t="shared" si="243"/>
        <v>0</v>
      </c>
      <c r="DC67" s="25">
        <v>300</v>
      </c>
      <c r="DD67" s="17">
        <f t="shared" si="244"/>
        <v>0</v>
      </c>
      <c r="DE67" s="23">
        <f t="shared" si="245"/>
        <v>4085</v>
      </c>
      <c r="DF67" s="22">
        <f t="shared" si="246"/>
        <v>0</v>
      </c>
      <c r="DG67" s="9">
        <v>180</v>
      </c>
      <c r="DH67" s="17">
        <f t="shared" si="247"/>
        <v>0</v>
      </c>
      <c r="DI67" s="9">
        <v>240</v>
      </c>
      <c r="DJ67" s="17">
        <f t="shared" si="248"/>
        <v>0</v>
      </c>
      <c r="DK67" s="9">
        <v>125</v>
      </c>
      <c r="DL67" s="17">
        <f t="shared" si="249"/>
        <v>0</v>
      </c>
      <c r="DM67" s="9">
        <v>160</v>
      </c>
      <c r="DN67" s="17">
        <f t="shared" si="250"/>
        <v>0</v>
      </c>
      <c r="DO67" s="9">
        <v>185</v>
      </c>
      <c r="DP67" s="17">
        <f t="shared" si="251"/>
        <v>0</v>
      </c>
      <c r="DQ67" s="9">
        <v>180</v>
      </c>
      <c r="DR67" s="17">
        <f t="shared" si="252"/>
        <v>0</v>
      </c>
      <c r="DS67" s="9">
        <v>130</v>
      </c>
      <c r="DT67" s="17">
        <f t="shared" si="253"/>
        <v>0</v>
      </c>
      <c r="DU67" s="55">
        <f t="shared" si="254"/>
        <v>1200</v>
      </c>
      <c r="DV67" s="59">
        <f t="shared" si="255"/>
        <v>0</v>
      </c>
      <c r="DW67" s="18">
        <v>400</v>
      </c>
      <c r="DX67" s="17">
        <f t="shared" si="256"/>
        <v>0</v>
      </c>
      <c r="DY67" s="18">
        <v>120</v>
      </c>
      <c r="DZ67" s="17">
        <f t="shared" si="257"/>
        <v>0</v>
      </c>
      <c r="EA67" s="18">
        <v>160</v>
      </c>
      <c r="EB67" s="17">
        <f t="shared" si="258"/>
        <v>0</v>
      </c>
      <c r="EC67" s="18">
        <v>0</v>
      </c>
      <c r="ED67" s="17">
        <f t="shared" si="259"/>
        <v>0</v>
      </c>
      <c r="EE67" s="18">
        <v>240</v>
      </c>
      <c r="EF67" s="17">
        <f t="shared" si="260"/>
        <v>0</v>
      </c>
      <c r="EG67" s="55">
        <f t="shared" si="261"/>
        <v>920</v>
      </c>
      <c r="EH67" s="55">
        <f t="shared" si="262"/>
        <v>0</v>
      </c>
      <c r="EI67" s="46">
        <v>18</v>
      </c>
      <c r="EJ67" s="17">
        <f t="shared" si="263"/>
        <v>0</v>
      </c>
      <c r="EK67" s="46">
        <v>320</v>
      </c>
      <c r="EL67" s="17">
        <f t="shared" si="264"/>
        <v>0</v>
      </c>
      <c r="EM67" s="46">
        <v>200</v>
      </c>
      <c r="EN67" s="17">
        <f t="shared" si="265"/>
        <v>0</v>
      </c>
      <c r="EO67" s="46">
        <v>100</v>
      </c>
      <c r="EP67" s="17">
        <f t="shared" si="266"/>
        <v>0</v>
      </c>
      <c r="EQ67" s="46"/>
      <c r="ER67" s="17">
        <f t="shared" si="267"/>
        <v>0</v>
      </c>
      <c r="ES67" s="46">
        <v>65</v>
      </c>
      <c r="ET67" s="17">
        <f t="shared" si="268"/>
        <v>0</v>
      </c>
      <c r="EU67" s="46">
        <v>120</v>
      </c>
      <c r="EV67" s="17">
        <f t="shared" si="269"/>
        <v>0</v>
      </c>
      <c r="EW67" s="46"/>
      <c r="EX67" s="17">
        <f t="shared" si="270"/>
        <v>0</v>
      </c>
      <c r="EY67" s="46">
        <v>240</v>
      </c>
      <c r="EZ67" s="17">
        <f t="shared" si="271"/>
        <v>0</v>
      </c>
      <c r="FA67" s="46"/>
      <c r="FB67" s="17">
        <f t="shared" si="272"/>
        <v>0</v>
      </c>
      <c r="FC67" s="46"/>
      <c r="FD67" s="17">
        <f t="shared" si="273"/>
        <v>0</v>
      </c>
      <c r="FE67" s="46"/>
      <c r="FF67" s="17">
        <f t="shared" si="274"/>
        <v>0</v>
      </c>
      <c r="FG67" s="55">
        <f t="shared" si="275"/>
        <v>1063</v>
      </c>
      <c r="FH67" s="55">
        <f t="shared" si="276"/>
        <v>0</v>
      </c>
      <c r="FI67" s="18">
        <v>500</v>
      </c>
      <c r="FJ67" s="17">
        <f t="shared" si="277"/>
        <v>0</v>
      </c>
      <c r="FK67" s="27">
        <v>450</v>
      </c>
      <c r="FL67" s="17">
        <f t="shared" si="278"/>
        <v>0</v>
      </c>
      <c r="FM67" s="18">
        <v>1000</v>
      </c>
      <c r="FN67" s="17">
        <f t="shared" si="279"/>
        <v>0</v>
      </c>
      <c r="FO67" s="18">
        <v>150</v>
      </c>
      <c r="FP67" s="17">
        <f t="shared" si="280"/>
        <v>0</v>
      </c>
      <c r="FQ67" s="18">
        <v>700</v>
      </c>
      <c r="FR67" s="17">
        <f t="shared" si="281"/>
        <v>0</v>
      </c>
      <c r="FS67" s="17">
        <v>180</v>
      </c>
      <c r="FT67" s="17">
        <f t="shared" si="282"/>
        <v>0</v>
      </c>
      <c r="FU67" s="18">
        <v>200</v>
      </c>
      <c r="FV67" s="17">
        <f t="shared" si="283"/>
        <v>0</v>
      </c>
      <c r="FW67" s="17">
        <v>200</v>
      </c>
      <c r="FX67" s="17">
        <f t="shared" si="284"/>
        <v>0</v>
      </c>
      <c r="FY67" s="18">
        <v>100</v>
      </c>
      <c r="FZ67" s="17">
        <f t="shared" si="285"/>
        <v>0</v>
      </c>
      <c r="GA67" s="18">
        <v>150</v>
      </c>
      <c r="GB67" s="17">
        <f t="shared" si="286"/>
        <v>0</v>
      </c>
      <c r="GC67" s="18">
        <v>80</v>
      </c>
      <c r="GD67" s="17">
        <f t="shared" si="287"/>
        <v>0</v>
      </c>
      <c r="GE67" s="18">
        <v>120</v>
      </c>
      <c r="GF67" s="17">
        <f t="shared" si="288"/>
        <v>0</v>
      </c>
      <c r="GG67" s="18">
        <v>130</v>
      </c>
      <c r="GH67" s="17">
        <f t="shared" si="289"/>
        <v>0</v>
      </c>
      <c r="GI67" s="18">
        <v>200</v>
      </c>
      <c r="GJ67" s="17">
        <f t="shared" si="290"/>
        <v>0</v>
      </c>
      <c r="GK67" s="17">
        <v>0</v>
      </c>
      <c r="GL67" s="17">
        <f t="shared" si="291"/>
        <v>0</v>
      </c>
      <c r="GM67" s="27">
        <v>450</v>
      </c>
      <c r="GN67" s="17">
        <f t="shared" si="292"/>
        <v>0</v>
      </c>
      <c r="GO67" s="18">
        <v>0</v>
      </c>
      <c r="GP67" s="17">
        <f t="shared" si="293"/>
        <v>0</v>
      </c>
      <c r="GQ67" s="17">
        <v>150</v>
      </c>
      <c r="GR67" s="17">
        <f t="shared" si="294"/>
        <v>0</v>
      </c>
      <c r="GS67" s="18">
        <v>250</v>
      </c>
      <c r="GT67" s="17">
        <f t="shared" si="295"/>
        <v>0</v>
      </c>
      <c r="GU67" s="18">
        <v>550</v>
      </c>
      <c r="GV67" s="17">
        <f t="shared" si="296"/>
        <v>0</v>
      </c>
      <c r="GW67" s="18">
        <v>510</v>
      </c>
      <c r="GX67" s="17">
        <f t="shared" si="297"/>
        <v>0</v>
      </c>
      <c r="GY67" s="17">
        <v>160</v>
      </c>
      <c r="GZ67" s="17">
        <f t="shared" si="298"/>
        <v>0</v>
      </c>
      <c r="HA67" s="55">
        <f t="shared" si="299"/>
        <v>6230</v>
      </c>
      <c r="HB67" s="55">
        <f t="shared" si="300"/>
        <v>0</v>
      </c>
      <c r="HC67" s="28">
        <v>160</v>
      </c>
      <c r="HD67" s="17">
        <f t="shared" si="301"/>
        <v>0</v>
      </c>
      <c r="HE67" s="28">
        <v>150</v>
      </c>
      <c r="HF67" s="17">
        <f t="shared" si="302"/>
        <v>0</v>
      </c>
      <c r="HG67" s="28">
        <v>50</v>
      </c>
      <c r="HH67" s="17">
        <f t="shared" si="303"/>
        <v>0</v>
      </c>
      <c r="HI67" s="28">
        <v>300</v>
      </c>
      <c r="HJ67" s="17">
        <f t="shared" si="304"/>
        <v>0</v>
      </c>
      <c r="HK67" s="28">
        <v>110</v>
      </c>
      <c r="HL67" s="17">
        <f t="shared" si="305"/>
        <v>0</v>
      </c>
      <c r="HM67" s="28">
        <v>250</v>
      </c>
      <c r="HN67" s="17">
        <f t="shared" si="306"/>
        <v>0</v>
      </c>
      <c r="HO67" s="28">
        <v>200</v>
      </c>
      <c r="HP67" s="17">
        <f t="shared" si="307"/>
        <v>0</v>
      </c>
      <c r="HQ67" s="28">
        <v>80</v>
      </c>
      <c r="HR67" s="17">
        <f t="shared" si="308"/>
        <v>0</v>
      </c>
      <c r="HS67" s="28">
        <v>150</v>
      </c>
      <c r="HT67" s="17">
        <f t="shared" si="309"/>
        <v>0</v>
      </c>
      <c r="HU67" s="28">
        <v>0</v>
      </c>
      <c r="HV67" s="17">
        <f t="shared" si="310"/>
        <v>0</v>
      </c>
      <c r="HW67" s="28">
        <v>0</v>
      </c>
      <c r="HX67" s="17">
        <f t="shared" si="311"/>
        <v>0</v>
      </c>
      <c r="HY67" s="28">
        <v>100</v>
      </c>
      <c r="HZ67" s="17">
        <f t="shared" si="312"/>
        <v>0</v>
      </c>
      <c r="IA67" s="28">
        <v>450</v>
      </c>
      <c r="IB67" s="17">
        <f t="shared" si="313"/>
        <v>0</v>
      </c>
      <c r="IC67" s="28">
        <v>16</v>
      </c>
      <c r="ID67" s="17">
        <f t="shared" si="314"/>
        <v>0</v>
      </c>
      <c r="IE67" s="28">
        <v>150</v>
      </c>
      <c r="IF67" s="17">
        <f t="shared" si="315"/>
        <v>0</v>
      </c>
      <c r="IG67" s="28">
        <v>0</v>
      </c>
      <c r="IH67" s="17">
        <f t="shared" si="316"/>
        <v>0</v>
      </c>
      <c r="II67" s="28">
        <v>0</v>
      </c>
      <c r="IJ67" s="17">
        <f t="shared" si="317"/>
        <v>0</v>
      </c>
      <c r="IK67" s="28">
        <v>200</v>
      </c>
      <c r="IL67" s="17">
        <f t="shared" si="318"/>
        <v>0</v>
      </c>
      <c r="IM67" s="28">
        <v>400</v>
      </c>
      <c r="IN67" s="17">
        <f t="shared" si="319"/>
        <v>0</v>
      </c>
      <c r="IO67" s="28">
        <v>100</v>
      </c>
      <c r="IP67" s="17">
        <f t="shared" si="320"/>
        <v>0</v>
      </c>
      <c r="IQ67" s="28">
        <v>150</v>
      </c>
      <c r="IR67" s="17">
        <f t="shared" si="321"/>
        <v>0</v>
      </c>
      <c r="IS67" s="28">
        <v>300</v>
      </c>
      <c r="IT67" s="17">
        <f t="shared" si="322"/>
        <v>0</v>
      </c>
      <c r="IU67" s="55">
        <f t="shared" si="323"/>
        <v>3316</v>
      </c>
      <c r="IV67" s="55">
        <f t="shared" si="324"/>
        <v>0</v>
      </c>
      <c r="IW67" s="18">
        <v>100</v>
      </c>
      <c r="IX67" s="17">
        <f t="shared" si="325"/>
        <v>0</v>
      </c>
      <c r="IY67" s="18">
        <v>200</v>
      </c>
      <c r="IZ67" s="17">
        <f t="shared" si="326"/>
        <v>0</v>
      </c>
      <c r="JA67" s="18">
        <v>40</v>
      </c>
      <c r="JB67" s="17">
        <f t="shared" si="327"/>
        <v>0</v>
      </c>
      <c r="JC67" s="18">
        <v>40</v>
      </c>
      <c r="JD67" s="17">
        <f t="shared" si="328"/>
        <v>0</v>
      </c>
      <c r="JE67" s="55">
        <f t="shared" si="329"/>
        <v>380</v>
      </c>
      <c r="JF67" s="55">
        <f t="shared" si="330"/>
        <v>0</v>
      </c>
      <c r="JG67" s="18">
        <v>100</v>
      </c>
      <c r="JH67" s="17">
        <f t="shared" si="331"/>
        <v>0</v>
      </c>
      <c r="JI67" s="55">
        <f t="shared" si="332"/>
        <v>100</v>
      </c>
      <c r="JJ67" s="55">
        <f t="shared" si="333"/>
        <v>0</v>
      </c>
      <c r="JK67" s="28">
        <v>800</v>
      </c>
      <c r="JL67" s="17">
        <f t="shared" si="334"/>
        <v>0</v>
      </c>
      <c r="JM67" s="28">
        <v>500</v>
      </c>
      <c r="JN67" s="17">
        <f t="shared" si="335"/>
        <v>0</v>
      </c>
      <c r="JO67" s="171">
        <v>150</v>
      </c>
      <c r="JP67" s="17">
        <f t="shared" si="336"/>
        <v>0</v>
      </c>
      <c r="JQ67" s="28">
        <v>300</v>
      </c>
      <c r="JR67" s="17">
        <f t="shared" si="337"/>
        <v>0</v>
      </c>
      <c r="JS67" s="18">
        <v>250</v>
      </c>
      <c r="JT67" s="17">
        <f t="shared" si="338"/>
        <v>0</v>
      </c>
      <c r="JU67" s="28">
        <v>900</v>
      </c>
      <c r="JV67" s="17">
        <f t="shared" si="339"/>
        <v>0</v>
      </c>
      <c r="JW67" s="28">
        <v>100</v>
      </c>
      <c r="JX67" s="17">
        <f t="shared" si="340"/>
        <v>0</v>
      </c>
      <c r="JY67" s="29">
        <f>'[1]ՍՆՆԴԻ ՑՈՒՑԱԿ'!$H$84</f>
        <v>960</v>
      </c>
      <c r="JZ67" s="17">
        <f t="shared" si="341"/>
        <v>0</v>
      </c>
      <c r="KA67" s="28">
        <v>100</v>
      </c>
      <c r="KB67" s="17">
        <f t="shared" si="342"/>
        <v>0</v>
      </c>
      <c r="KC67" s="28">
        <v>180</v>
      </c>
      <c r="KD67" s="17">
        <f t="shared" si="343"/>
        <v>0</v>
      </c>
      <c r="KE67" s="28">
        <v>300</v>
      </c>
      <c r="KF67" s="17">
        <f t="shared" si="344"/>
        <v>0</v>
      </c>
      <c r="KG67" s="28">
        <v>800</v>
      </c>
      <c r="KH67" s="17">
        <f t="shared" si="345"/>
        <v>0</v>
      </c>
      <c r="KI67" s="28">
        <v>300</v>
      </c>
      <c r="KJ67" s="17">
        <f t="shared" si="346"/>
        <v>0</v>
      </c>
      <c r="KK67" s="28">
        <v>70</v>
      </c>
      <c r="KL67" s="17">
        <f t="shared" si="347"/>
        <v>0</v>
      </c>
      <c r="KM67" s="28">
        <v>200</v>
      </c>
      <c r="KN67" s="17">
        <f t="shared" si="348"/>
        <v>0</v>
      </c>
      <c r="KO67" s="28">
        <v>200</v>
      </c>
      <c r="KP67" s="17">
        <f t="shared" si="349"/>
        <v>0</v>
      </c>
      <c r="KQ67" s="28">
        <v>500</v>
      </c>
      <c r="KR67" s="17">
        <f t="shared" si="350"/>
        <v>0</v>
      </c>
      <c r="KS67" s="18">
        <v>500</v>
      </c>
      <c r="KT67" s="17">
        <f t="shared" si="351"/>
        <v>0</v>
      </c>
      <c r="KU67" s="28">
        <v>300</v>
      </c>
      <c r="KV67" s="17">
        <f t="shared" si="352"/>
        <v>0</v>
      </c>
      <c r="KW67" s="28">
        <v>100</v>
      </c>
      <c r="KX67" s="17">
        <f t="shared" si="353"/>
        <v>0</v>
      </c>
      <c r="KY67" s="169">
        <v>200</v>
      </c>
      <c r="KZ67" s="17">
        <f t="shared" si="354"/>
        <v>0</v>
      </c>
      <c r="LA67" s="61">
        <f t="shared" si="355"/>
        <v>7710</v>
      </c>
      <c r="LB67" s="55">
        <f t="shared" si="356"/>
        <v>0</v>
      </c>
      <c r="LC67" s="30">
        <v>70</v>
      </c>
      <c r="LD67" s="17">
        <f t="shared" si="357"/>
        <v>0</v>
      </c>
      <c r="LE67" s="30">
        <v>130</v>
      </c>
      <c r="LF67" s="17">
        <f t="shared" si="358"/>
        <v>0</v>
      </c>
      <c r="LG67" s="30">
        <v>150</v>
      </c>
      <c r="LH67" s="17">
        <f t="shared" si="359"/>
        <v>0</v>
      </c>
      <c r="LI67" s="30">
        <v>0</v>
      </c>
      <c r="LJ67" s="17">
        <f t="shared" si="360"/>
        <v>0</v>
      </c>
      <c r="LK67" s="30">
        <v>30</v>
      </c>
      <c r="LL67" s="17">
        <f t="shared" si="361"/>
        <v>0</v>
      </c>
      <c r="LM67" s="30">
        <v>120</v>
      </c>
      <c r="LN67" s="17">
        <f t="shared" si="362"/>
        <v>0</v>
      </c>
      <c r="LO67" s="30">
        <v>200</v>
      </c>
      <c r="LP67" s="17">
        <f t="shared" si="363"/>
        <v>0</v>
      </c>
      <c r="LQ67" s="30">
        <v>150</v>
      </c>
      <c r="LR67" s="17">
        <f t="shared" si="364"/>
        <v>0</v>
      </c>
      <c r="LS67" s="30">
        <v>120</v>
      </c>
      <c r="LT67" s="17">
        <f t="shared" si="365"/>
        <v>0</v>
      </c>
      <c r="LU67" s="30">
        <v>0</v>
      </c>
      <c r="LV67" s="17">
        <f t="shared" si="366"/>
        <v>0</v>
      </c>
      <c r="LW67" s="30">
        <v>40</v>
      </c>
      <c r="LX67" s="17">
        <f t="shared" si="367"/>
        <v>0</v>
      </c>
      <c r="LY67" s="30">
        <v>230</v>
      </c>
      <c r="LZ67" s="17">
        <f t="shared" si="368"/>
        <v>0</v>
      </c>
      <c r="MA67" s="30">
        <v>300</v>
      </c>
      <c r="MB67" s="17">
        <f t="shared" si="369"/>
        <v>0</v>
      </c>
      <c r="MC67" s="30">
        <v>100</v>
      </c>
      <c r="MD67" s="17">
        <f t="shared" si="370"/>
        <v>0</v>
      </c>
      <c r="ME67" s="23">
        <f t="shared" si="371"/>
        <v>1640</v>
      </c>
      <c r="MF67" s="22">
        <f t="shared" si="372"/>
        <v>0</v>
      </c>
      <c r="MG67" s="17">
        <v>150</v>
      </c>
      <c r="MH67" s="17">
        <f t="shared" si="373"/>
        <v>0</v>
      </c>
      <c r="MI67" s="55">
        <f t="shared" si="188"/>
        <v>150</v>
      </c>
      <c r="MJ67" s="55">
        <f t="shared" si="189"/>
        <v>0</v>
      </c>
      <c r="MK67" s="1">
        <v>500</v>
      </c>
      <c r="ML67" s="55">
        <f t="shared" si="186"/>
        <v>0</v>
      </c>
      <c r="MM67" s="58">
        <f t="shared" si="187"/>
        <v>34734</v>
      </c>
      <c r="MN67" s="55">
        <f t="shared" si="190"/>
        <v>0</v>
      </c>
    </row>
    <row r="68" spans="1:352" s="24" customFormat="1" ht="18">
      <c r="A68" s="17">
        <v>60</v>
      </c>
      <c r="B68" s="18" t="s">
        <v>76</v>
      </c>
      <c r="C68" s="18" t="s">
        <v>4</v>
      </c>
      <c r="D68" s="17">
        <f>'Գնման ժամանակացույց ԱՄՓՈՓ'!D64</f>
        <v>0</v>
      </c>
      <c r="E68" s="21">
        <v>800</v>
      </c>
      <c r="F68" s="17">
        <f t="shared" si="191"/>
        <v>0</v>
      </c>
      <c r="G68" s="21">
        <v>500</v>
      </c>
      <c r="H68" s="17">
        <f t="shared" si="192"/>
        <v>0</v>
      </c>
      <c r="I68" s="21">
        <v>400</v>
      </c>
      <c r="J68" s="17">
        <f t="shared" si="193"/>
        <v>0</v>
      </c>
      <c r="K68" s="21">
        <v>200</v>
      </c>
      <c r="L68" s="17">
        <f t="shared" si="194"/>
        <v>0</v>
      </c>
      <c r="M68" s="21">
        <v>370</v>
      </c>
      <c r="N68" s="17">
        <f t="shared" si="195"/>
        <v>0</v>
      </c>
      <c r="O68" s="21">
        <v>150</v>
      </c>
      <c r="P68" s="17">
        <f t="shared" si="196"/>
        <v>0</v>
      </c>
      <c r="Q68" s="21">
        <v>400</v>
      </c>
      <c r="R68" s="17">
        <f t="shared" si="197"/>
        <v>0</v>
      </c>
      <c r="S68" s="21">
        <v>400</v>
      </c>
      <c r="T68" s="17">
        <f t="shared" si="198"/>
        <v>0</v>
      </c>
      <c r="U68" s="21">
        <v>180</v>
      </c>
      <c r="V68" s="17">
        <f t="shared" si="199"/>
        <v>0</v>
      </c>
      <c r="W68" s="21">
        <v>500</v>
      </c>
      <c r="X68" s="17">
        <f t="shared" si="200"/>
        <v>0</v>
      </c>
      <c r="Y68" s="21">
        <v>300</v>
      </c>
      <c r="Z68" s="17">
        <f t="shared" si="201"/>
        <v>0</v>
      </c>
      <c r="AA68" s="21">
        <v>220</v>
      </c>
      <c r="AB68" s="17">
        <f t="shared" si="202"/>
        <v>0</v>
      </c>
      <c r="AC68" s="21">
        <v>250</v>
      </c>
      <c r="AD68" s="17">
        <f t="shared" si="203"/>
        <v>0</v>
      </c>
      <c r="AE68" s="21">
        <v>100</v>
      </c>
      <c r="AF68" s="17">
        <f t="shared" si="204"/>
        <v>0</v>
      </c>
      <c r="AG68" s="21">
        <v>350</v>
      </c>
      <c r="AH68" s="17">
        <f t="shared" si="205"/>
        <v>0</v>
      </c>
      <c r="AI68" s="21">
        <v>200</v>
      </c>
      <c r="AJ68" s="17">
        <f t="shared" si="206"/>
        <v>0</v>
      </c>
      <c r="AK68" s="21">
        <v>500</v>
      </c>
      <c r="AL68" s="17">
        <f t="shared" si="207"/>
        <v>0</v>
      </c>
      <c r="AM68" s="21">
        <v>150</v>
      </c>
      <c r="AN68" s="17">
        <f t="shared" si="208"/>
        <v>0</v>
      </c>
      <c r="AO68" s="21">
        <v>250</v>
      </c>
      <c r="AP68" s="17">
        <f t="shared" si="209"/>
        <v>0</v>
      </c>
      <c r="AQ68" s="21">
        <v>350</v>
      </c>
      <c r="AR68" s="17">
        <f t="shared" si="210"/>
        <v>0</v>
      </c>
      <c r="AS68" s="21">
        <v>160</v>
      </c>
      <c r="AT68" s="17">
        <f t="shared" si="211"/>
        <v>0</v>
      </c>
      <c r="AU68" s="54">
        <f t="shared" si="212"/>
        <v>6730</v>
      </c>
      <c r="AV68" s="55">
        <f t="shared" si="213"/>
        <v>0</v>
      </c>
      <c r="AW68" s="18">
        <v>800</v>
      </c>
      <c r="AX68" s="17">
        <f t="shared" si="214"/>
        <v>0</v>
      </c>
      <c r="AY68" s="18">
        <v>150</v>
      </c>
      <c r="AZ68" s="17">
        <f t="shared" si="215"/>
        <v>0</v>
      </c>
      <c r="BA68" s="18">
        <v>130</v>
      </c>
      <c r="BB68" s="17">
        <f t="shared" si="216"/>
        <v>0</v>
      </c>
      <c r="BC68" s="18">
        <v>250</v>
      </c>
      <c r="BD68" s="17">
        <f t="shared" si="217"/>
        <v>0</v>
      </c>
      <c r="BE68" s="18">
        <v>550</v>
      </c>
      <c r="BF68" s="17">
        <f t="shared" si="218"/>
        <v>0</v>
      </c>
      <c r="BG68" s="18">
        <v>150</v>
      </c>
      <c r="BH68" s="17">
        <f t="shared" si="219"/>
        <v>0</v>
      </c>
      <c r="BI68" s="18">
        <v>250</v>
      </c>
      <c r="BJ68" s="17">
        <f t="shared" si="220"/>
        <v>0</v>
      </c>
      <c r="BK68" s="18">
        <v>200</v>
      </c>
      <c r="BL68" s="17">
        <f t="shared" si="221"/>
        <v>0</v>
      </c>
      <c r="BM68" s="18">
        <v>200</v>
      </c>
      <c r="BN68" s="17">
        <f t="shared" si="222"/>
        <v>0</v>
      </c>
      <c r="BO68" s="18">
        <v>200</v>
      </c>
      <c r="BP68" s="17">
        <f t="shared" si="223"/>
        <v>0</v>
      </c>
      <c r="BQ68" s="18">
        <v>400</v>
      </c>
      <c r="BR68" s="17">
        <f t="shared" si="224"/>
        <v>0</v>
      </c>
      <c r="BS68" s="18">
        <v>600</v>
      </c>
      <c r="BT68" s="17">
        <f t="shared" si="225"/>
        <v>0</v>
      </c>
      <c r="BU68" s="18">
        <v>120</v>
      </c>
      <c r="BV68" s="17">
        <f t="shared" si="226"/>
        <v>0</v>
      </c>
      <c r="BW68" s="55">
        <f t="shared" si="227"/>
        <v>4000</v>
      </c>
      <c r="BX68" s="55">
        <f t="shared" si="228"/>
        <v>0</v>
      </c>
      <c r="BY68" s="25">
        <v>300</v>
      </c>
      <c r="BZ68" s="17">
        <f t="shared" si="229"/>
        <v>0</v>
      </c>
      <c r="CA68" s="18">
        <v>500</v>
      </c>
      <c r="CB68" s="17">
        <f t="shared" si="230"/>
        <v>0</v>
      </c>
      <c r="CC68" s="25">
        <v>200</v>
      </c>
      <c r="CD68" s="17">
        <f t="shared" si="231"/>
        <v>0</v>
      </c>
      <c r="CE68" s="25">
        <v>200</v>
      </c>
      <c r="CF68" s="17">
        <f t="shared" si="232"/>
        <v>0</v>
      </c>
      <c r="CG68" s="25">
        <v>250</v>
      </c>
      <c r="CH68" s="17">
        <f t="shared" si="233"/>
        <v>0</v>
      </c>
      <c r="CI68" s="48">
        <v>540</v>
      </c>
      <c r="CJ68" s="17">
        <f t="shared" si="234"/>
        <v>0</v>
      </c>
      <c r="CK68" s="25">
        <v>350</v>
      </c>
      <c r="CL68" s="17">
        <f t="shared" si="235"/>
        <v>0</v>
      </c>
      <c r="CM68" s="25">
        <v>200</v>
      </c>
      <c r="CN68" s="17">
        <f t="shared" si="236"/>
        <v>0</v>
      </c>
      <c r="CO68" s="25">
        <v>300</v>
      </c>
      <c r="CP68" s="17">
        <f t="shared" si="237"/>
        <v>0</v>
      </c>
      <c r="CQ68" s="25">
        <v>500</v>
      </c>
      <c r="CR68" s="17">
        <f t="shared" si="238"/>
        <v>0</v>
      </c>
      <c r="CS68" s="25">
        <v>600</v>
      </c>
      <c r="CT68" s="17">
        <f t="shared" si="239"/>
        <v>0</v>
      </c>
      <c r="CU68" s="25">
        <v>500</v>
      </c>
      <c r="CV68" s="17">
        <f t="shared" si="240"/>
        <v>0</v>
      </c>
      <c r="CW68" s="25">
        <v>500</v>
      </c>
      <c r="CX68" s="17">
        <f t="shared" si="241"/>
        <v>0</v>
      </c>
      <c r="CY68" s="18">
        <v>350</v>
      </c>
      <c r="CZ68" s="17">
        <f t="shared" si="242"/>
        <v>0</v>
      </c>
      <c r="DA68" s="25">
        <v>400</v>
      </c>
      <c r="DB68" s="17">
        <f t="shared" si="243"/>
        <v>0</v>
      </c>
      <c r="DC68" s="25">
        <v>300</v>
      </c>
      <c r="DD68" s="17">
        <f t="shared" si="244"/>
        <v>0</v>
      </c>
      <c r="DE68" s="23">
        <f t="shared" si="245"/>
        <v>5990</v>
      </c>
      <c r="DF68" s="22">
        <f t="shared" si="246"/>
        <v>0</v>
      </c>
      <c r="DG68" s="9">
        <v>145</v>
      </c>
      <c r="DH68" s="17">
        <f t="shared" si="247"/>
        <v>0</v>
      </c>
      <c r="DI68" s="9">
        <v>170</v>
      </c>
      <c r="DJ68" s="17">
        <f t="shared" si="248"/>
        <v>0</v>
      </c>
      <c r="DK68" s="9">
        <v>125</v>
      </c>
      <c r="DL68" s="17">
        <f t="shared" si="249"/>
        <v>0</v>
      </c>
      <c r="DM68" s="9">
        <v>145</v>
      </c>
      <c r="DN68" s="17">
        <f t="shared" si="250"/>
        <v>0</v>
      </c>
      <c r="DO68" s="9">
        <v>145</v>
      </c>
      <c r="DP68" s="17">
        <f t="shared" si="251"/>
        <v>0</v>
      </c>
      <c r="DQ68" s="9">
        <v>145</v>
      </c>
      <c r="DR68" s="17">
        <f t="shared" si="252"/>
        <v>0</v>
      </c>
      <c r="DS68" s="9">
        <v>125</v>
      </c>
      <c r="DT68" s="17">
        <f t="shared" si="253"/>
        <v>0</v>
      </c>
      <c r="DU68" s="55">
        <f t="shared" si="254"/>
        <v>1000</v>
      </c>
      <c r="DV68" s="59">
        <f t="shared" si="255"/>
        <v>0</v>
      </c>
      <c r="DW68" s="18">
        <v>400</v>
      </c>
      <c r="DX68" s="17">
        <f t="shared" si="256"/>
        <v>0</v>
      </c>
      <c r="DY68" s="18">
        <v>200</v>
      </c>
      <c r="DZ68" s="17">
        <f t="shared" si="257"/>
        <v>0</v>
      </c>
      <c r="EA68" s="18">
        <v>1100</v>
      </c>
      <c r="EB68" s="17">
        <f t="shared" si="258"/>
        <v>0</v>
      </c>
      <c r="EC68" s="18">
        <v>500</v>
      </c>
      <c r="ED68" s="17">
        <f t="shared" si="259"/>
        <v>0</v>
      </c>
      <c r="EE68" s="18">
        <v>350</v>
      </c>
      <c r="EF68" s="17">
        <f t="shared" si="260"/>
        <v>0</v>
      </c>
      <c r="EG68" s="55">
        <f t="shared" si="261"/>
        <v>2550</v>
      </c>
      <c r="EH68" s="55">
        <f t="shared" si="262"/>
        <v>0</v>
      </c>
      <c r="EI68" s="46">
        <v>60</v>
      </c>
      <c r="EJ68" s="17">
        <f t="shared" si="263"/>
        <v>0</v>
      </c>
      <c r="EK68" s="46">
        <v>150</v>
      </c>
      <c r="EL68" s="17">
        <f t="shared" si="264"/>
        <v>0</v>
      </c>
      <c r="EM68" s="46">
        <v>100</v>
      </c>
      <c r="EN68" s="17">
        <f t="shared" si="265"/>
        <v>0</v>
      </c>
      <c r="EO68" s="46">
        <v>50</v>
      </c>
      <c r="EP68" s="17">
        <f t="shared" si="266"/>
        <v>0</v>
      </c>
      <c r="EQ68" s="46">
        <v>50</v>
      </c>
      <c r="ER68" s="17">
        <f t="shared" si="267"/>
        <v>0</v>
      </c>
      <c r="ES68" s="46">
        <v>76</v>
      </c>
      <c r="ET68" s="17">
        <f t="shared" si="268"/>
        <v>0</v>
      </c>
      <c r="EU68" s="46">
        <v>120</v>
      </c>
      <c r="EV68" s="17">
        <f t="shared" si="269"/>
        <v>0</v>
      </c>
      <c r="EW68" s="46">
        <v>60</v>
      </c>
      <c r="EX68" s="17">
        <f t="shared" si="270"/>
        <v>0</v>
      </c>
      <c r="EY68" s="46">
        <v>100</v>
      </c>
      <c r="EZ68" s="17">
        <f t="shared" si="271"/>
        <v>0</v>
      </c>
      <c r="FA68" s="46">
        <v>120</v>
      </c>
      <c r="FB68" s="17">
        <f t="shared" si="272"/>
        <v>0</v>
      </c>
      <c r="FC68" s="46">
        <v>20</v>
      </c>
      <c r="FD68" s="17">
        <f t="shared" si="273"/>
        <v>0</v>
      </c>
      <c r="FE68" s="46">
        <v>20</v>
      </c>
      <c r="FF68" s="17">
        <f t="shared" si="274"/>
        <v>0</v>
      </c>
      <c r="FG68" s="55">
        <f t="shared" si="275"/>
        <v>926</v>
      </c>
      <c r="FH68" s="55">
        <f t="shared" si="276"/>
        <v>0</v>
      </c>
      <c r="FI68" s="18">
        <v>150</v>
      </c>
      <c r="FJ68" s="17">
        <f t="shared" si="277"/>
        <v>0</v>
      </c>
      <c r="FK68" s="27">
        <v>400</v>
      </c>
      <c r="FL68" s="17">
        <f t="shared" si="278"/>
        <v>0</v>
      </c>
      <c r="FM68" s="18">
        <v>1000</v>
      </c>
      <c r="FN68" s="17">
        <f t="shared" si="279"/>
        <v>0</v>
      </c>
      <c r="FO68" s="18">
        <v>300</v>
      </c>
      <c r="FP68" s="17">
        <f t="shared" si="280"/>
        <v>0</v>
      </c>
      <c r="FQ68" s="18">
        <v>300</v>
      </c>
      <c r="FR68" s="17">
        <f t="shared" si="281"/>
        <v>0</v>
      </c>
      <c r="FS68" s="17">
        <v>350</v>
      </c>
      <c r="FT68" s="17">
        <f t="shared" si="282"/>
        <v>0</v>
      </c>
      <c r="FU68" s="18">
        <v>400</v>
      </c>
      <c r="FV68" s="17">
        <f t="shared" si="283"/>
        <v>0</v>
      </c>
      <c r="FW68" s="17">
        <v>400</v>
      </c>
      <c r="FX68" s="17">
        <f t="shared" si="284"/>
        <v>0</v>
      </c>
      <c r="FY68" s="18">
        <v>600</v>
      </c>
      <c r="FZ68" s="17">
        <f t="shared" si="285"/>
        <v>0</v>
      </c>
      <c r="GA68" s="18">
        <v>270</v>
      </c>
      <c r="GB68" s="17">
        <f t="shared" si="286"/>
        <v>0</v>
      </c>
      <c r="GC68" s="18">
        <v>600</v>
      </c>
      <c r="GD68" s="17">
        <f t="shared" si="287"/>
        <v>0</v>
      </c>
      <c r="GE68" s="18">
        <v>120</v>
      </c>
      <c r="GF68" s="17">
        <f t="shared" si="288"/>
        <v>0</v>
      </c>
      <c r="GG68" s="18">
        <v>500</v>
      </c>
      <c r="GH68" s="17">
        <f t="shared" si="289"/>
        <v>0</v>
      </c>
      <c r="GI68" s="18">
        <v>150</v>
      </c>
      <c r="GJ68" s="17">
        <f t="shared" si="290"/>
        <v>0</v>
      </c>
      <c r="GK68" s="17">
        <v>400</v>
      </c>
      <c r="GL68" s="17">
        <f t="shared" si="291"/>
        <v>0</v>
      </c>
      <c r="GM68" s="27">
        <v>400</v>
      </c>
      <c r="GN68" s="17">
        <f t="shared" si="292"/>
        <v>0</v>
      </c>
      <c r="GO68" s="18">
        <v>850</v>
      </c>
      <c r="GP68" s="17">
        <f t="shared" si="293"/>
        <v>0</v>
      </c>
      <c r="GQ68" s="17">
        <v>500</v>
      </c>
      <c r="GR68" s="17">
        <f t="shared" si="294"/>
        <v>0</v>
      </c>
      <c r="GS68" s="18">
        <v>400</v>
      </c>
      <c r="GT68" s="17">
        <f t="shared" si="295"/>
        <v>0</v>
      </c>
      <c r="GU68" s="18">
        <v>600</v>
      </c>
      <c r="GV68" s="17">
        <f t="shared" si="296"/>
        <v>0</v>
      </c>
      <c r="GW68" s="18">
        <v>900</v>
      </c>
      <c r="GX68" s="17">
        <f t="shared" si="297"/>
        <v>0</v>
      </c>
      <c r="GY68" s="17">
        <v>200</v>
      </c>
      <c r="GZ68" s="17">
        <f t="shared" si="298"/>
        <v>0</v>
      </c>
      <c r="HA68" s="55">
        <f t="shared" si="299"/>
        <v>9790</v>
      </c>
      <c r="HB68" s="55">
        <f t="shared" si="300"/>
        <v>0</v>
      </c>
      <c r="HC68" s="28">
        <v>250</v>
      </c>
      <c r="HD68" s="17">
        <f t="shared" si="301"/>
        <v>0</v>
      </c>
      <c r="HE68" s="28">
        <v>200</v>
      </c>
      <c r="HF68" s="17">
        <f t="shared" si="302"/>
        <v>0</v>
      </c>
      <c r="HG68" s="28">
        <v>300</v>
      </c>
      <c r="HH68" s="17">
        <f t="shared" si="303"/>
        <v>0</v>
      </c>
      <c r="HI68" s="28">
        <v>300</v>
      </c>
      <c r="HJ68" s="17">
        <f t="shared" si="304"/>
        <v>0</v>
      </c>
      <c r="HK68" s="28">
        <v>300</v>
      </c>
      <c r="HL68" s="17">
        <f t="shared" si="305"/>
        <v>0</v>
      </c>
      <c r="HM68" s="28">
        <v>400</v>
      </c>
      <c r="HN68" s="17">
        <f t="shared" si="306"/>
        <v>0</v>
      </c>
      <c r="HO68" s="28">
        <v>350</v>
      </c>
      <c r="HP68" s="17">
        <f t="shared" si="307"/>
        <v>0</v>
      </c>
      <c r="HQ68" s="28">
        <v>100</v>
      </c>
      <c r="HR68" s="17">
        <f t="shared" si="308"/>
        <v>0</v>
      </c>
      <c r="HS68" s="28">
        <v>100</v>
      </c>
      <c r="HT68" s="17">
        <f t="shared" si="309"/>
        <v>0</v>
      </c>
      <c r="HU68" s="28">
        <v>180</v>
      </c>
      <c r="HV68" s="17">
        <f t="shared" si="310"/>
        <v>0</v>
      </c>
      <c r="HW68" s="28">
        <v>200</v>
      </c>
      <c r="HX68" s="17">
        <f t="shared" si="311"/>
        <v>0</v>
      </c>
      <c r="HY68" s="28">
        <v>300</v>
      </c>
      <c r="HZ68" s="17">
        <f t="shared" si="312"/>
        <v>0</v>
      </c>
      <c r="IA68" s="28">
        <v>300</v>
      </c>
      <c r="IB68" s="17">
        <f t="shared" si="313"/>
        <v>0</v>
      </c>
      <c r="IC68" s="28">
        <v>120</v>
      </c>
      <c r="ID68" s="17">
        <f t="shared" si="314"/>
        <v>0</v>
      </c>
      <c r="IE68" s="28">
        <v>100</v>
      </c>
      <c r="IF68" s="17">
        <f t="shared" si="315"/>
        <v>0</v>
      </c>
      <c r="IG68" s="28">
        <v>250</v>
      </c>
      <c r="IH68" s="17">
        <f t="shared" si="316"/>
        <v>0</v>
      </c>
      <c r="II68" s="28">
        <v>300</v>
      </c>
      <c r="IJ68" s="17">
        <f t="shared" si="317"/>
        <v>0</v>
      </c>
      <c r="IK68" s="28">
        <v>250</v>
      </c>
      <c r="IL68" s="17">
        <f t="shared" si="318"/>
        <v>0</v>
      </c>
      <c r="IM68" s="28">
        <v>200</v>
      </c>
      <c r="IN68" s="17">
        <f t="shared" si="319"/>
        <v>0</v>
      </c>
      <c r="IO68" s="28">
        <v>30</v>
      </c>
      <c r="IP68" s="17">
        <f t="shared" si="320"/>
        <v>0</v>
      </c>
      <c r="IQ68" s="28">
        <v>200</v>
      </c>
      <c r="IR68" s="17">
        <f t="shared" si="321"/>
        <v>0</v>
      </c>
      <c r="IS68" s="28">
        <v>400</v>
      </c>
      <c r="IT68" s="17">
        <f t="shared" si="322"/>
        <v>0</v>
      </c>
      <c r="IU68" s="55">
        <f t="shared" si="323"/>
        <v>5130</v>
      </c>
      <c r="IV68" s="55">
        <f t="shared" si="324"/>
        <v>0</v>
      </c>
      <c r="IW68" s="18">
        <v>200</v>
      </c>
      <c r="IX68" s="17">
        <f t="shared" si="325"/>
        <v>0</v>
      </c>
      <c r="IY68" s="18">
        <v>150</v>
      </c>
      <c r="IZ68" s="17">
        <f t="shared" si="326"/>
        <v>0</v>
      </c>
      <c r="JA68" s="18">
        <v>50</v>
      </c>
      <c r="JB68" s="17">
        <f t="shared" si="327"/>
        <v>0</v>
      </c>
      <c r="JC68" s="18">
        <v>50</v>
      </c>
      <c r="JD68" s="17">
        <f t="shared" si="328"/>
        <v>0</v>
      </c>
      <c r="JE68" s="55">
        <f t="shared" si="329"/>
        <v>450</v>
      </c>
      <c r="JF68" s="55">
        <f t="shared" si="330"/>
        <v>0</v>
      </c>
      <c r="JG68" s="18">
        <v>200</v>
      </c>
      <c r="JH68" s="17">
        <f t="shared" si="331"/>
        <v>0</v>
      </c>
      <c r="JI68" s="55">
        <f t="shared" si="332"/>
        <v>200</v>
      </c>
      <c r="JJ68" s="55">
        <f t="shared" si="333"/>
        <v>0</v>
      </c>
      <c r="JK68" s="28">
        <v>1000</v>
      </c>
      <c r="JL68" s="17">
        <f t="shared" si="334"/>
        <v>0</v>
      </c>
      <c r="JM68" s="28">
        <v>800</v>
      </c>
      <c r="JN68" s="17">
        <f t="shared" si="335"/>
        <v>0</v>
      </c>
      <c r="JO68" s="171">
        <v>400</v>
      </c>
      <c r="JP68" s="17">
        <f t="shared" si="336"/>
        <v>0</v>
      </c>
      <c r="JQ68" s="28">
        <v>500</v>
      </c>
      <c r="JR68" s="17">
        <f t="shared" si="337"/>
        <v>0</v>
      </c>
      <c r="JS68" s="18">
        <v>300</v>
      </c>
      <c r="JT68" s="17">
        <f t="shared" si="338"/>
        <v>0</v>
      </c>
      <c r="JU68" s="28">
        <v>1500</v>
      </c>
      <c r="JV68" s="17">
        <f t="shared" si="339"/>
        <v>0</v>
      </c>
      <c r="JW68" s="28">
        <v>450</v>
      </c>
      <c r="JX68" s="17">
        <f t="shared" si="340"/>
        <v>0</v>
      </c>
      <c r="JY68" s="29">
        <f>'[1]ՍՆՆԴԻ ՑՈՒՑԱԿ'!$H$85</f>
        <v>900</v>
      </c>
      <c r="JZ68" s="17">
        <f t="shared" si="341"/>
        <v>0</v>
      </c>
      <c r="KA68" s="28">
        <v>180</v>
      </c>
      <c r="KB68" s="17">
        <f t="shared" si="342"/>
        <v>0</v>
      </c>
      <c r="KC68" s="28">
        <v>300</v>
      </c>
      <c r="KD68" s="17">
        <f t="shared" si="343"/>
        <v>0</v>
      </c>
      <c r="KE68" s="28">
        <v>600</v>
      </c>
      <c r="KF68" s="17">
        <f t="shared" si="344"/>
        <v>0</v>
      </c>
      <c r="KG68" s="28">
        <v>800</v>
      </c>
      <c r="KH68" s="17">
        <f t="shared" si="345"/>
        <v>0</v>
      </c>
      <c r="KI68" s="28">
        <v>500</v>
      </c>
      <c r="KJ68" s="17">
        <f t="shared" si="346"/>
        <v>0</v>
      </c>
      <c r="KK68" s="28">
        <v>400</v>
      </c>
      <c r="KL68" s="17">
        <f t="shared" si="347"/>
        <v>0</v>
      </c>
      <c r="KM68" s="28">
        <v>400</v>
      </c>
      <c r="KN68" s="17">
        <f t="shared" si="348"/>
        <v>0</v>
      </c>
      <c r="KO68" s="28">
        <v>600</v>
      </c>
      <c r="KP68" s="17">
        <f t="shared" si="349"/>
        <v>0</v>
      </c>
      <c r="KQ68" s="28">
        <v>500</v>
      </c>
      <c r="KR68" s="17">
        <f t="shared" si="350"/>
        <v>0</v>
      </c>
      <c r="KS68" s="18">
        <v>300</v>
      </c>
      <c r="KT68" s="17">
        <f t="shared" si="351"/>
        <v>0</v>
      </c>
      <c r="KU68" s="28">
        <v>500</v>
      </c>
      <c r="KV68" s="17">
        <f t="shared" si="352"/>
        <v>0</v>
      </c>
      <c r="KW68" s="28">
        <v>350</v>
      </c>
      <c r="KX68" s="17">
        <f t="shared" si="353"/>
        <v>0</v>
      </c>
      <c r="KY68" s="169">
        <v>400</v>
      </c>
      <c r="KZ68" s="17">
        <f t="shared" si="354"/>
        <v>0</v>
      </c>
      <c r="LA68" s="61">
        <f t="shared" si="355"/>
        <v>11680</v>
      </c>
      <c r="LB68" s="55">
        <f t="shared" si="356"/>
        <v>0</v>
      </c>
      <c r="LC68" s="30">
        <v>250</v>
      </c>
      <c r="LD68" s="17">
        <f t="shared" si="357"/>
        <v>0</v>
      </c>
      <c r="LE68" s="30">
        <v>150</v>
      </c>
      <c r="LF68" s="17">
        <f t="shared" si="358"/>
        <v>0</v>
      </c>
      <c r="LG68" s="30">
        <v>300</v>
      </c>
      <c r="LH68" s="17">
        <f t="shared" si="359"/>
        <v>0</v>
      </c>
      <c r="LI68" s="30">
        <v>350</v>
      </c>
      <c r="LJ68" s="17">
        <f t="shared" si="360"/>
        <v>0</v>
      </c>
      <c r="LK68" s="30">
        <v>300</v>
      </c>
      <c r="LL68" s="17">
        <f t="shared" si="361"/>
        <v>0</v>
      </c>
      <c r="LM68" s="30">
        <v>200</v>
      </c>
      <c r="LN68" s="17">
        <f t="shared" si="362"/>
        <v>0</v>
      </c>
      <c r="LO68" s="30">
        <v>250</v>
      </c>
      <c r="LP68" s="17">
        <f t="shared" si="363"/>
        <v>0</v>
      </c>
      <c r="LQ68" s="30">
        <v>400</v>
      </c>
      <c r="LR68" s="17">
        <f t="shared" si="364"/>
        <v>0</v>
      </c>
      <c r="LS68" s="30">
        <v>300</v>
      </c>
      <c r="LT68" s="17">
        <f t="shared" si="365"/>
        <v>0</v>
      </c>
      <c r="LU68" s="30">
        <v>400</v>
      </c>
      <c r="LV68" s="17">
        <f t="shared" si="366"/>
        <v>0</v>
      </c>
      <c r="LW68" s="30">
        <v>150</v>
      </c>
      <c r="LX68" s="17">
        <f t="shared" si="367"/>
        <v>0</v>
      </c>
      <c r="LY68" s="30">
        <v>250</v>
      </c>
      <c r="LZ68" s="17">
        <f t="shared" si="368"/>
        <v>0</v>
      </c>
      <c r="MA68" s="30">
        <v>250</v>
      </c>
      <c r="MB68" s="17">
        <f t="shared" si="369"/>
        <v>0</v>
      </c>
      <c r="MC68" s="30">
        <v>300</v>
      </c>
      <c r="MD68" s="17">
        <f t="shared" si="370"/>
        <v>0</v>
      </c>
      <c r="ME68" s="23">
        <f t="shared" si="371"/>
        <v>3850</v>
      </c>
      <c r="MF68" s="22">
        <f t="shared" si="372"/>
        <v>0</v>
      </c>
      <c r="MG68" s="17">
        <v>200</v>
      </c>
      <c r="MH68" s="17">
        <f t="shared" si="373"/>
        <v>0</v>
      </c>
      <c r="MI68" s="55">
        <f t="shared" si="188"/>
        <v>200</v>
      </c>
      <c r="MJ68" s="55">
        <f t="shared" si="189"/>
        <v>0</v>
      </c>
      <c r="MK68" s="1">
        <v>600</v>
      </c>
      <c r="ML68" s="55">
        <f t="shared" si="186"/>
        <v>0</v>
      </c>
      <c r="MM68" s="58">
        <f t="shared" si="187"/>
        <v>53096</v>
      </c>
      <c r="MN68" s="55">
        <f t="shared" si="190"/>
        <v>0</v>
      </c>
    </row>
    <row r="69" spans="1:352" s="24" customFormat="1" ht="18">
      <c r="A69" s="17">
        <v>61</v>
      </c>
      <c r="B69" s="18" t="s">
        <v>77</v>
      </c>
      <c r="C69" s="18" t="s">
        <v>4</v>
      </c>
      <c r="D69" s="17">
        <f>'Գնման ժամանակացույց ԱՄՓՈՓ'!D65</f>
        <v>0</v>
      </c>
      <c r="E69" s="50">
        <v>0</v>
      </c>
      <c r="F69" s="17">
        <f t="shared" si="191"/>
        <v>0</v>
      </c>
      <c r="G69" s="50">
        <v>1.5</v>
      </c>
      <c r="H69" s="17">
        <f t="shared" si="192"/>
        <v>0</v>
      </c>
      <c r="I69" s="50">
        <v>10</v>
      </c>
      <c r="J69" s="17">
        <f t="shared" si="193"/>
        <v>0</v>
      </c>
      <c r="K69" s="50">
        <v>0</v>
      </c>
      <c r="L69" s="17">
        <f t="shared" si="194"/>
        <v>0</v>
      </c>
      <c r="M69" s="50">
        <v>0</v>
      </c>
      <c r="N69" s="17">
        <f t="shared" si="195"/>
        <v>0</v>
      </c>
      <c r="O69" s="50">
        <v>0</v>
      </c>
      <c r="P69" s="17">
        <f t="shared" si="196"/>
        <v>0</v>
      </c>
      <c r="Q69" s="50">
        <v>1</v>
      </c>
      <c r="R69" s="17">
        <f t="shared" si="197"/>
        <v>0</v>
      </c>
      <c r="S69" s="50">
        <v>1</v>
      </c>
      <c r="T69" s="17">
        <f t="shared" si="198"/>
        <v>0</v>
      </c>
      <c r="U69" s="50">
        <v>0</v>
      </c>
      <c r="V69" s="17">
        <f t="shared" si="199"/>
        <v>0</v>
      </c>
      <c r="W69" s="50">
        <v>0</v>
      </c>
      <c r="X69" s="17">
        <f t="shared" si="200"/>
        <v>0</v>
      </c>
      <c r="Y69" s="50">
        <v>5</v>
      </c>
      <c r="Z69" s="17">
        <f t="shared" si="201"/>
        <v>0</v>
      </c>
      <c r="AA69" s="50">
        <v>0</v>
      </c>
      <c r="AB69" s="17">
        <f t="shared" si="202"/>
        <v>0</v>
      </c>
      <c r="AC69" s="50">
        <v>2</v>
      </c>
      <c r="AD69" s="17">
        <f t="shared" si="203"/>
        <v>0</v>
      </c>
      <c r="AE69" s="50">
        <v>1</v>
      </c>
      <c r="AF69" s="17">
        <f t="shared" si="204"/>
        <v>0</v>
      </c>
      <c r="AG69" s="50">
        <v>0</v>
      </c>
      <c r="AH69" s="17">
        <f t="shared" si="205"/>
        <v>0</v>
      </c>
      <c r="AI69" s="50">
        <v>0.6</v>
      </c>
      <c r="AJ69" s="17">
        <f t="shared" si="206"/>
        <v>0</v>
      </c>
      <c r="AK69" s="50">
        <v>2</v>
      </c>
      <c r="AL69" s="17">
        <f t="shared" si="207"/>
        <v>0</v>
      </c>
      <c r="AM69" s="50">
        <v>0.3</v>
      </c>
      <c r="AN69" s="17">
        <f t="shared" si="208"/>
        <v>0</v>
      </c>
      <c r="AO69" s="50"/>
      <c r="AP69" s="17">
        <f t="shared" si="209"/>
        <v>0</v>
      </c>
      <c r="AQ69" s="50">
        <v>1</v>
      </c>
      <c r="AR69" s="17">
        <f t="shared" si="210"/>
        <v>0</v>
      </c>
      <c r="AS69" s="50">
        <v>0.4</v>
      </c>
      <c r="AT69" s="17">
        <f t="shared" si="211"/>
        <v>0</v>
      </c>
      <c r="AU69" s="54">
        <f t="shared" si="212"/>
        <v>25.8</v>
      </c>
      <c r="AV69" s="55">
        <f t="shared" si="213"/>
        <v>0</v>
      </c>
      <c r="AW69" s="18">
        <v>2</v>
      </c>
      <c r="AX69" s="17">
        <f t="shared" si="214"/>
        <v>0</v>
      </c>
      <c r="AY69" s="18">
        <v>1</v>
      </c>
      <c r="AZ69" s="17">
        <f t="shared" si="215"/>
        <v>0</v>
      </c>
      <c r="BA69" s="18">
        <v>0.7</v>
      </c>
      <c r="BB69" s="17">
        <f t="shared" si="216"/>
        <v>0</v>
      </c>
      <c r="BC69" s="18">
        <v>0.3</v>
      </c>
      <c r="BD69" s="17">
        <f t="shared" si="217"/>
        <v>0</v>
      </c>
      <c r="BE69" s="18">
        <v>0</v>
      </c>
      <c r="BF69" s="17">
        <f t="shared" si="218"/>
        <v>0</v>
      </c>
      <c r="BG69" s="18">
        <v>0</v>
      </c>
      <c r="BH69" s="17">
        <f t="shared" si="219"/>
        <v>0</v>
      </c>
      <c r="BI69" s="18">
        <v>1.2</v>
      </c>
      <c r="BJ69" s="17">
        <f t="shared" si="220"/>
        <v>0</v>
      </c>
      <c r="BK69" s="18">
        <v>1</v>
      </c>
      <c r="BL69" s="17">
        <f t="shared" si="221"/>
        <v>0</v>
      </c>
      <c r="BM69" s="18">
        <v>0.8</v>
      </c>
      <c r="BN69" s="17">
        <f t="shared" si="222"/>
        <v>0</v>
      </c>
      <c r="BO69" s="18">
        <v>1</v>
      </c>
      <c r="BP69" s="17">
        <f t="shared" si="223"/>
        <v>0</v>
      </c>
      <c r="BQ69" s="18">
        <v>1.5</v>
      </c>
      <c r="BR69" s="17">
        <f t="shared" si="224"/>
        <v>0</v>
      </c>
      <c r="BS69" s="18">
        <v>4</v>
      </c>
      <c r="BT69" s="17">
        <f t="shared" si="225"/>
        <v>0</v>
      </c>
      <c r="BU69" s="18">
        <v>0.3</v>
      </c>
      <c r="BV69" s="17">
        <f t="shared" si="226"/>
        <v>0</v>
      </c>
      <c r="BW69" s="55">
        <f t="shared" si="227"/>
        <v>13.799999999999999</v>
      </c>
      <c r="BX69" s="55">
        <f t="shared" si="228"/>
        <v>0</v>
      </c>
      <c r="BY69" s="25">
        <v>0</v>
      </c>
      <c r="BZ69" s="17">
        <f t="shared" si="229"/>
        <v>0</v>
      </c>
      <c r="CA69" s="48">
        <v>0</v>
      </c>
      <c r="CB69" s="17">
        <f t="shared" si="230"/>
        <v>0</v>
      </c>
      <c r="CC69" s="25">
        <v>0</v>
      </c>
      <c r="CD69" s="17">
        <f t="shared" si="231"/>
        <v>0</v>
      </c>
      <c r="CE69" s="25">
        <v>0</v>
      </c>
      <c r="CF69" s="17">
        <f t="shared" si="232"/>
        <v>0</v>
      </c>
      <c r="CG69" s="25">
        <v>0</v>
      </c>
      <c r="CH69" s="17">
        <f t="shared" si="233"/>
        <v>0</v>
      </c>
      <c r="CI69" s="48">
        <v>0</v>
      </c>
      <c r="CJ69" s="17">
        <f t="shared" si="234"/>
        <v>0</v>
      </c>
      <c r="CK69" s="25">
        <v>0</v>
      </c>
      <c r="CL69" s="17">
        <f t="shared" si="235"/>
        <v>0</v>
      </c>
      <c r="CM69" s="25">
        <v>0</v>
      </c>
      <c r="CN69" s="17">
        <f t="shared" si="236"/>
        <v>0</v>
      </c>
      <c r="CO69" s="25">
        <v>0</v>
      </c>
      <c r="CP69" s="17">
        <f t="shared" si="237"/>
        <v>0</v>
      </c>
      <c r="CQ69" s="25">
        <v>0</v>
      </c>
      <c r="CR69" s="17">
        <f t="shared" si="238"/>
        <v>0</v>
      </c>
      <c r="CS69" s="25">
        <v>0</v>
      </c>
      <c r="CT69" s="17">
        <f t="shared" si="239"/>
        <v>0</v>
      </c>
      <c r="CU69" s="25">
        <v>0</v>
      </c>
      <c r="CV69" s="17">
        <f t="shared" si="240"/>
        <v>0</v>
      </c>
      <c r="CW69" s="25">
        <v>0</v>
      </c>
      <c r="CX69" s="17">
        <f t="shared" si="241"/>
        <v>0</v>
      </c>
      <c r="CY69" s="48">
        <v>0</v>
      </c>
      <c r="CZ69" s="17">
        <f t="shared" si="242"/>
        <v>0</v>
      </c>
      <c r="DA69" s="25">
        <v>0</v>
      </c>
      <c r="DB69" s="17">
        <f t="shared" si="243"/>
        <v>0</v>
      </c>
      <c r="DC69" s="25">
        <v>0</v>
      </c>
      <c r="DD69" s="17">
        <f t="shared" si="244"/>
        <v>0</v>
      </c>
      <c r="DE69" s="23">
        <f t="shared" si="245"/>
        <v>0</v>
      </c>
      <c r="DF69" s="22">
        <f t="shared" si="246"/>
        <v>0</v>
      </c>
      <c r="DG69" s="9">
        <v>0</v>
      </c>
      <c r="DH69" s="17">
        <f t="shared" si="247"/>
        <v>0</v>
      </c>
      <c r="DI69" s="9">
        <v>0</v>
      </c>
      <c r="DJ69" s="17">
        <f t="shared" si="248"/>
        <v>0</v>
      </c>
      <c r="DK69" s="9">
        <v>0</v>
      </c>
      <c r="DL69" s="17">
        <f t="shared" si="249"/>
        <v>0</v>
      </c>
      <c r="DM69" s="9">
        <v>0</v>
      </c>
      <c r="DN69" s="17">
        <f t="shared" si="250"/>
        <v>0</v>
      </c>
      <c r="DO69" s="9">
        <v>0</v>
      </c>
      <c r="DP69" s="17">
        <f t="shared" si="251"/>
        <v>0</v>
      </c>
      <c r="DQ69" s="9">
        <v>0</v>
      </c>
      <c r="DR69" s="17">
        <f t="shared" si="252"/>
        <v>0</v>
      </c>
      <c r="DS69" s="9">
        <v>0</v>
      </c>
      <c r="DT69" s="17">
        <f t="shared" si="253"/>
        <v>0</v>
      </c>
      <c r="DU69" s="55">
        <f t="shared" si="254"/>
        <v>0</v>
      </c>
      <c r="DV69" s="59">
        <f t="shared" si="255"/>
        <v>0</v>
      </c>
      <c r="DW69" s="18">
        <v>0</v>
      </c>
      <c r="DX69" s="17">
        <f t="shared" si="256"/>
        <v>0</v>
      </c>
      <c r="DY69" s="18">
        <v>0</v>
      </c>
      <c r="DZ69" s="17">
        <f t="shared" si="257"/>
        <v>0</v>
      </c>
      <c r="EA69" s="18">
        <v>0</v>
      </c>
      <c r="EB69" s="17">
        <f t="shared" si="258"/>
        <v>0</v>
      </c>
      <c r="EC69" s="18">
        <v>0</v>
      </c>
      <c r="ED69" s="17">
        <f t="shared" si="259"/>
        <v>0</v>
      </c>
      <c r="EE69" s="18">
        <v>0</v>
      </c>
      <c r="EF69" s="17">
        <f t="shared" si="260"/>
        <v>0</v>
      </c>
      <c r="EG69" s="55">
        <f t="shared" si="261"/>
        <v>0</v>
      </c>
      <c r="EH69" s="55">
        <f t="shared" si="262"/>
        <v>0</v>
      </c>
      <c r="EI69" s="46"/>
      <c r="EJ69" s="17">
        <f t="shared" si="263"/>
        <v>0</v>
      </c>
      <c r="EK69" s="46"/>
      <c r="EL69" s="17">
        <f t="shared" si="264"/>
        <v>0</v>
      </c>
      <c r="EM69" s="46">
        <v>2</v>
      </c>
      <c r="EN69" s="17">
        <f t="shared" si="265"/>
        <v>0</v>
      </c>
      <c r="EO69" s="46">
        <v>1</v>
      </c>
      <c r="EP69" s="17">
        <f t="shared" si="266"/>
        <v>0</v>
      </c>
      <c r="EQ69" s="46">
        <v>1</v>
      </c>
      <c r="ER69" s="17">
        <f t="shared" si="267"/>
        <v>0</v>
      </c>
      <c r="ES69" s="46">
        <v>4</v>
      </c>
      <c r="ET69" s="17">
        <f t="shared" si="268"/>
        <v>0</v>
      </c>
      <c r="EU69" s="46">
        <v>2</v>
      </c>
      <c r="EV69" s="17">
        <f t="shared" si="269"/>
        <v>0</v>
      </c>
      <c r="EW69" s="46">
        <v>6</v>
      </c>
      <c r="EX69" s="17">
        <f t="shared" si="270"/>
        <v>0</v>
      </c>
      <c r="EY69" s="46">
        <v>2</v>
      </c>
      <c r="EZ69" s="17">
        <f t="shared" si="271"/>
        <v>0</v>
      </c>
      <c r="FA69" s="46"/>
      <c r="FB69" s="17">
        <f t="shared" si="272"/>
        <v>0</v>
      </c>
      <c r="FC69" s="46"/>
      <c r="FD69" s="17">
        <f t="shared" si="273"/>
        <v>0</v>
      </c>
      <c r="FE69" s="46"/>
      <c r="FF69" s="17">
        <f t="shared" si="274"/>
        <v>0</v>
      </c>
      <c r="FG69" s="55">
        <f t="shared" si="275"/>
        <v>18</v>
      </c>
      <c r="FH69" s="55">
        <f t="shared" si="276"/>
        <v>0</v>
      </c>
      <c r="FI69" s="18">
        <v>2</v>
      </c>
      <c r="FJ69" s="17">
        <f t="shared" si="277"/>
        <v>0</v>
      </c>
      <c r="FK69" s="27">
        <v>0</v>
      </c>
      <c r="FL69" s="17">
        <f t="shared" si="278"/>
        <v>0</v>
      </c>
      <c r="FM69" s="18">
        <v>3</v>
      </c>
      <c r="FN69" s="17">
        <f t="shared" si="279"/>
        <v>0</v>
      </c>
      <c r="FO69" s="18">
        <v>1</v>
      </c>
      <c r="FP69" s="17">
        <f t="shared" si="280"/>
        <v>0</v>
      </c>
      <c r="FQ69" s="18">
        <v>0</v>
      </c>
      <c r="FR69" s="17">
        <f t="shared" si="281"/>
        <v>0</v>
      </c>
      <c r="FS69" s="17">
        <v>0</v>
      </c>
      <c r="FT69" s="17">
        <f t="shared" si="282"/>
        <v>0</v>
      </c>
      <c r="FU69" s="18">
        <v>1</v>
      </c>
      <c r="FV69" s="17">
        <f t="shared" si="283"/>
        <v>0</v>
      </c>
      <c r="FW69" s="17">
        <v>3</v>
      </c>
      <c r="FX69" s="17">
        <f t="shared" si="284"/>
        <v>0</v>
      </c>
      <c r="FY69" s="18">
        <v>0</v>
      </c>
      <c r="FZ69" s="17">
        <f t="shared" si="285"/>
        <v>0</v>
      </c>
      <c r="GA69" s="18">
        <v>0.5</v>
      </c>
      <c r="GB69" s="17">
        <f t="shared" si="286"/>
        <v>0</v>
      </c>
      <c r="GC69" s="18">
        <v>0</v>
      </c>
      <c r="GD69" s="17">
        <f t="shared" si="287"/>
        <v>0</v>
      </c>
      <c r="GE69" s="18">
        <v>0</v>
      </c>
      <c r="GF69" s="17">
        <f t="shared" si="288"/>
        <v>0</v>
      </c>
      <c r="GG69" s="18">
        <v>0</v>
      </c>
      <c r="GH69" s="17">
        <f t="shared" si="289"/>
        <v>0</v>
      </c>
      <c r="GI69" s="18">
        <v>0</v>
      </c>
      <c r="GJ69" s="17">
        <f t="shared" si="290"/>
        <v>0</v>
      </c>
      <c r="GK69" s="17">
        <v>0</v>
      </c>
      <c r="GL69" s="17">
        <f t="shared" si="291"/>
        <v>0</v>
      </c>
      <c r="GM69" s="27">
        <v>0</v>
      </c>
      <c r="GN69" s="17">
        <f t="shared" si="292"/>
        <v>0</v>
      </c>
      <c r="GO69" s="18"/>
      <c r="GP69" s="17">
        <f t="shared" si="293"/>
        <v>0</v>
      </c>
      <c r="GQ69" s="17">
        <v>0</v>
      </c>
      <c r="GR69" s="17">
        <f t="shared" si="294"/>
        <v>0</v>
      </c>
      <c r="GS69" s="18">
        <v>0</v>
      </c>
      <c r="GT69" s="17">
        <f t="shared" si="295"/>
        <v>0</v>
      </c>
      <c r="GU69" s="18">
        <v>0</v>
      </c>
      <c r="GV69" s="17">
        <f t="shared" si="296"/>
        <v>0</v>
      </c>
      <c r="GW69" s="18">
        <v>10</v>
      </c>
      <c r="GX69" s="17">
        <f t="shared" si="297"/>
        <v>0</v>
      </c>
      <c r="GY69" s="17">
        <v>0</v>
      </c>
      <c r="GZ69" s="17">
        <f t="shared" si="298"/>
        <v>0</v>
      </c>
      <c r="HA69" s="55">
        <f t="shared" si="299"/>
        <v>20.5</v>
      </c>
      <c r="HB69" s="55">
        <f t="shared" si="300"/>
        <v>0</v>
      </c>
      <c r="HC69" s="28">
        <v>1</v>
      </c>
      <c r="HD69" s="17">
        <f t="shared" si="301"/>
        <v>0</v>
      </c>
      <c r="HE69" s="28">
        <v>2</v>
      </c>
      <c r="HF69" s="17">
        <f t="shared" si="302"/>
        <v>0</v>
      </c>
      <c r="HG69" s="28">
        <v>2</v>
      </c>
      <c r="HH69" s="17">
        <f t="shared" si="303"/>
        <v>0</v>
      </c>
      <c r="HI69" s="28">
        <v>2</v>
      </c>
      <c r="HJ69" s="17">
        <f t="shared" si="304"/>
        <v>0</v>
      </c>
      <c r="HK69" s="28">
        <v>1</v>
      </c>
      <c r="HL69" s="17">
        <f t="shared" si="305"/>
        <v>0</v>
      </c>
      <c r="HM69" s="33">
        <v>1.25</v>
      </c>
      <c r="HN69" s="17">
        <f t="shared" si="306"/>
        <v>0</v>
      </c>
      <c r="HO69" s="28">
        <v>1.5</v>
      </c>
      <c r="HP69" s="17">
        <f t="shared" si="307"/>
        <v>0</v>
      </c>
      <c r="HQ69" s="28">
        <v>1.2</v>
      </c>
      <c r="HR69" s="17">
        <f t="shared" si="308"/>
        <v>0</v>
      </c>
      <c r="HS69" s="28">
        <v>1</v>
      </c>
      <c r="HT69" s="17">
        <f t="shared" si="309"/>
        <v>0</v>
      </c>
      <c r="HU69" s="28">
        <v>1</v>
      </c>
      <c r="HV69" s="17">
        <f t="shared" si="310"/>
        <v>0</v>
      </c>
      <c r="HW69" s="28">
        <v>1.5</v>
      </c>
      <c r="HX69" s="17">
        <f t="shared" si="311"/>
        <v>0</v>
      </c>
      <c r="HY69" s="28">
        <v>2.5</v>
      </c>
      <c r="HZ69" s="17">
        <f t="shared" si="312"/>
        <v>0</v>
      </c>
      <c r="IA69" s="28">
        <v>4</v>
      </c>
      <c r="IB69" s="17">
        <f t="shared" si="313"/>
        <v>0</v>
      </c>
      <c r="IC69" s="28">
        <v>0.8</v>
      </c>
      <c r="ID69" s="17">
        <f t="shared" si="314"/>
        <v>0</v>
      </c>
      <c r="IE69" s="28">
        <v>5</v>
      </c>
      <c r="IF69" s="17">
        <f t="shared" si="315"/>
        <v>0</v>
      </c>
      <c r="IG69" s="28">
        <v>2</v>
      </c>
      <c r="IH69" s="17">
        <f t="shared" si="316"/>
        <v>0</v>
      </c>
      <c r="II69" s="28">
        <v>10</v>
      </c>
      <c r="IJ69" s="17">
        <f t="shared" si="317"/>
        <v>0</v>
      </c>
      <c r="IK69" s="28">
        <v>2</v>
      </c>
      <c r="IL69" s="17">
        <f t="shared" si="318"/>
        <v>0</v>
      </c>
      <c r="IM69" s="28">
        <v>1.5</v>
      </c>
      <c r="IN69" s="17">
        <f t="shared" si="319"/>
        <v>0</v>
      </c>
      <c r="IO69" s="28">
        <v>5</v>
      </c>
      <c r="IP69" s="17">
        <f t="shared" si="320"/>
        <v>0</v>
      </c>
      <c r="IQ69" s="28">
        <v>2</v>
      </c>
      <c r="IR69" s="17">
        <f t="shared" si="321"/>
        <v>0</v>
      </c>
      <c r="IS69" s="28">
        <v>4.5</v>
      </c>
      <c r="IT69" s="17">
        <f t="shared" si="322"/>
        <v>0</v>
      </c>
      <c r="IU69" s="55">
        <f t="shared" si="323"/>
        <v>54.75</v>
      </c>
      <c r="IV69" s="55">
        <f t="shared" si="324"/>
        <v>0</v>
      </c>
      <c r="IW69" s="18">
        <v>0</v>
      </c>
      <c r="IX69" s="17">
        <f t="shared" si="325"/>
        <v>0</v>
      </c>
      <c r="IY69" s="18">
        <v>0</v>
      </c>
      <c r="IZ69" s="17">
        <f t="shared" si="326"/>
        <v>0</v>
      </c>
      <c r="JA69" s="18">
        <v>0</v>
      </c>
      <c r="JB69" s="17">
        <f t="shared" si="327"/>
        <v>0</v>
      </c>
      <c r="JC69" s="18">
        <v>0</v>
      </c>
      <c r="JD69" s="17">
        <f t="shared" si="328"/>
        <v>0</v>
      </c>
      <c r="JE69" s="55">
        <f t="shared" si="329"/>
        <v>0</v>
      </c>
      <c r="JF69" s="55">
        <f t="shared" si="330"/>
        <v>0</v>
      </c>
      <c r="JG69" s="18">
        <v>0</v>
      </c>
      <c r="JH69" s="17">
        <f t="shared" si="331"/>
        <v>0</v>
      </c>
      <c r="JI69" s="55">
        <f t="shared" si="332"/>
        <v>0</v>
      </c>
      <c r="JJ69" s="55">
        <f t="shared" si="333"/>
        <v>0</v>
      </c>
      <c r="JK69" s="28">
        <v>8</v>
      </c>
      <c r="JL69" s="17">
        <f t="shared" si="334"/>
        <v>0</v>
      </c>
      <c r="JM69" s="28">
        <v>0</v>
      </c>
      <c r="JN69" s="17">
        <f t="shared" si="335"/>
        <v>0</v>
      </c>
      <c r="JO69" s="171">
        <v>3</v>
      </c>
      <c r="JP69" s="17">
        <f t="shared" si="336"/>
        <v>0</v>
      </c>
      <c r="JQ69" s="28">
        <v>6</v>
      </c>
      <c r="JR69" s="17">
        <f t="shared" si="337"/>
        <v>0</v>
      </c>
      <c r="JS69" s="18">
        <v>0</v>
      </c>
      <c r="JT69" s="17">
        <f t="shared" si="338"/>
        <v>0</v>
      </c>
      <c r="JU69" s="28">
        <v>0</v>
      </c>
      <c r="JV69" s="17">
        <f t="shared" si="339"/>
        <v>0</v>
      </c>
      <c r="JW69" s="28">
        <v>7</v>
      </c>
      <c r="JX69" s="17">
        <f t="shared" si="340"/>
        <v>0</v>
      </c>
      <c r="JY69" s="29">
        <f>'[1]ՍՆՆԴԻ ՑՈՒՑԱԿ'!$H$86</f>
        <v>0</v>
      </c>
      <c r="JZ69" s="17">
        <f t="shared" si="341"/>
        <v>0</v>
      </c>
      <c r="KA69" s="28">
        <v>0</v>
      </c>
      <c r="KB69" s="17">
        <f t="shared" si="342"/>
        <v>0</v>
      </c>
      <c r="KC69" s="28">
        <v>1</v>
      </c>
      <c r="KD69" s="17">
        <f t="shared" si="343"/>
        <v>0</v>
      </c>
      <c r="KE69" s="28">
        <v>2</v>
      </c>
      <c r="KF69" s="17">
        <f t="shared" si="344"/>
        <v>0</v>
      </c>
      <c r="KG69" s="28">
        <v>0</v>
      </c>
      <c r="KH69" s="17">
        <f t="shared" si="345"/>
        <v>0</v>
      </c>
      <c r="KI69" s="28">
        <v>6</v>
      </c>
      <c r="KJ69" s="17">
        <f t="shared" si="346"/>
        <v>0</v>
      </c>
      <c r="KK69" s="28">
        <v>0</v>
      </c>
      <c r="KL69" s="17">
        <f t="shared" si="347"/>
        <v>0</v>
      </c>
      <c r="KM69" s="28">
        <v>2</v>
      </c>
      <c r="KN69" s="17">
        <f t="shared" si="348"/>
        <v>0</v>
      </c>
      <c r="KO69" s="28">
        <v>1</v>
      </c>
      <c r="KP69" s="17">
        <f t="shared" si="349"/>
        <v>0</v>
      </c>
      <c r="KQ69" s="28">
        <v>5</v>
      </c>
      <c r="KR69" s="17">
        <f t="shared" si="350"/>
        <v>0</v>
      </c>
      <c r="KS69" s="18">
        <v>0</v>
      </c>
      <c r="KT69" s="17">
        <f t="shared" si="351"/>
        <v>0</v>
      </c>
      <c r="KU69" s="28">
        <v>0</v>
      </c>
      <c r="KV69" s="17">
        <f t="shared" si="352"/>
        <v>0</v>
      </c>
      <c r="KW69" s="28">
        <v>8</v>
      </c>
      <c r="KX69" s="17">
        <f t="shared" si="353"/>
        <v>0</v>
      </c>
      <c r="KY69" s="169">
        <v>0</v>
      </c>
      <c r="KZ69" s="17">
        <f t="shared" si="354"/>
        <v>0</v>
      </c>
      <c r="LA69" s="61">
        <f t="shared" si="355"/>
        <v>49</v>
      </c>
      <c r="LB69" s="55">
        <f t="shared" si="356"/>
        <v>0</v>
      </c>
      <c r="LC69" s="30">
        <v>1</v>
      </c>
      <c r="LD69" s="17">
        <f t="shared" si="357"/>
        <v>0</v>
      </c>
      <c r="LE69" s="30">
        <v>2</v>
      </c>
      <c r="LF69" s="17">
        <f t="shared" si="358"/>
        <v>0</v>
      </c>
      <c r="LG69" s="30">
        <v>0</v>
      </c>
      <c r="LH69" s="17">
        <f t="shared" si="359"/>
        <v>0</v>
      </c>
      <c r="LI69" s="30">
        <v>1</v>
      </c>
      <c r="LJ69" s="17">
        <f t="shared" si="360"/>
        <v>0</v>
      </c>
      <c r="LK69" s="30">
        <v>0</v>
      </c>
      <c r="LL69" s="17">
        <f t="shared" si="361"/>
        <v>0</v>
      </c>
      <c r="LM69" s="30">
        <v>1</v>
      </c>
      <c r="LN69" s="17">
        <f t="shared" si="362"/>
        <v>0</v>
      </c>
      <c r="LO69" s="30">
        <v>1</v>
      </c>
      <c r="LP69" s="17">
        <f t="shared" si="363"/>
        <v>0</v>
      </c>
      <c r="LQ69" s="30">
        <v>2</v>
      </c>
      <c r="LR69" s="17">
        <f t="shared" si="364"/>
        <v>0</v>
      </c>
      <c r="LS69" s="30">
        <v>2</v>
      </c>
      <c r="LT69" s="17">
        <f t="shared" si="365"/>
        <v>0</v>
      </c>
      <c r="LU69" s="30">
        <v>2</v>
      </c>
      <c r="LV69" s="17">
        <f t="shared" si="366"/>
        <v>0</v>
      </c>
      <c r="LW69" s="30">
        <v>0.5</v>
      </c>
      <c r="LX69" s="17">
        <f t="shared" si="367"/>
        <v>0</v>
      </c>
      <c r="LY69" s="30">
        <v>1</v>
      </c>
      <c r="LZ69" s="17">
        <f t="shared" si="368"/>
        <v>0</v>
      </c>
      <c r="MA69" s="30">
        <v>0</v>
      </c>
      <c r="MB69" s="17">
        <f t="shared" si="369"/>
        <v>0</v>
      </c>
      <c r="MC69" s="30">
        <v>1</v>
      </c>
      <c r="MD69" s="17">
        <f t="shared" si="370"/>
        <v>0</v>
      </c>
      <c r="ME69" s="23">
        <f t="shared" si="371"/>
        <v>14.5</v>
      </c>
      <c r="MF69" s="22">
        <f t="shared" si="372"/>
        <v>0</v>
      </c>
      <c r="MG69" s="17">
        <v>0.5</v>
      </c>
      <c r="MH69" s="17">
        <f t="shared" si="373"/>
        <v>0</v>
      </c>
      <c r="MI69" s="55">
        <f t="shared" si="188"/>
        <v>0.5</v>
      </c>
      <c r="MJ69" s="55">
        <f t="shared" si="189"/>
        <v>0</v>
      </c>
      <c r="MK69" s="1">
        <v>5</v>
      </c>
      <c r="ML69" s="55">
        <f t="shared" si="186"/>
        <v>0</v>
      </c>
      <c r="MM69" s="58">
        <f t="shared" si="187"/>
        <v>201.85000000000002</v>
      </c>
      <c r="MN69" s="55">
        <f t="shared" si="190"/>
        <v>0</v>
      </c>
    </row>
    <row r="70" spans="1:352" s="24" customFormat="1" ht="18">
      <c r="A70" s="17">
        <v>62</v>
      </c>
      <c r="B70" s="18" t="s">
        <v>78</v>
      </c>
      <c r="C70" s="18" t="s">
        <v>4</v>
      </c>
      <c r="D70" s="17">
        <f>'Գնման ժամանակացույց ԱՄՓՈՓ'!D66</f>
        <v>0</v>
      </c>
      <c r="E70" s="21">
        <v>200</v>
      </c>
      <c r="F70" s="17">
        <f t="shared" si="191"/>
        <v>0</v>
      </c>
      <c r="G70" s="21">
        <v>0</v>
      </c>
      <c r="H70" s="17">
        <f t="shared" si="192"/>
        <v>0</v>
      </c>
      <c r="I70" s="21">
        <v>0</v>
      </c>
      <c r="J70" s="17">
        <f t="shared" si="193"/>
        <v>0</v>
      </c>
      <c r="K70" s="21">
        <v>0</v>
      </c>
      <c r="L70" s="17">
        <f t="shared" si="194"/>
        <v>0</v>
      </c>
      <c r="M70" s="21">
        <v>300</v>
      </c>
      <c r="N70" s="17">
        <f t="shared" si="195"/>
        <v>0</v>
      </c>
      <c r="O70" s="21">
        <v>20</v>
      </c>
      <c r="P70" s="17">
        <f t="shared" si="196"/>
        <v>0</v>
      </c>
      <c r="Q70" s="21">
        <v>400</v>
      </c>
      <c r="R70" s="17">
        <f t="shared" si="197"/>
        <v>0</v>
      </c>
      <c r="S70" s="21">
        <v>100</v>
      </c>
      <c r="T70" s="17">
        <f t="shared" si="198"/>
        <v>0</v>
      </c>
      <c r="U70" s="21">
        <v>80</v>
      </c>
      <c r="V70" s="17">
        <f t="shared" si="199"/>
        <v>0</v>
      </c>
      <c r="W70" s="21">
        <v>160</v>
      </c>
      <c r="X70" s="17">
        <f t="shared" si="200"/>
        <v>0</v>
      </c>
      <c r="Y70" s="21">
        <v>20</v>
      </c>
      <c r="Z70" s="17">
        <f t="shared" si="201"/>
        <v>0</v>
      </c>
      <c r="AA70" s="21">
        <v>40</v>
      </c>
      <c r="AB70" s="17">
        <f t="shared" si="202"/>
        <v>0</v>
      </c>
      <c r="AC70" s="21">
        <v>100</v>
      </c>
      <c r="AD70" s="17">
        <f t="shared" si="203"/>
        <v>0</v>
      </c>
      <c r="AE70" s="21">
        <v>100</v>
      </c>
      <c r="AF70" s="17">
        <f t="shared" si="204"/>
        <v>0</v>
      </c>
      <c r="AG70" s="21">
        <v>100</v>
      </c>
      <c r="AH70" s="17">
        <f t="shared" si="205"/>
        <v>0</v>
      </c>
      <c r="AI70" s="21">
        <v>150</v>
      </c>
      <c r="AJ70" s="17">
        <f t="shared" si="206"/>
        <v>0</v>
      </c>
      <c r="AK70" s="21">
        <v>50</v>
      </c>
      <c r="AL70" s="17">
        <f t="shared" si="207"/>
        <v>0</v>
      </c>
      <c r="AM70" s="21">
        <v>30</v>
      </c>
      <c r="AN70" s="17">
        <f t="shared" si="208"/>
        <v>0</v>
      </c>
      <c r="AO70" s="21">
        <v>30</v>
      </c>
      <c r="AP70" s="17">
        <f t="shared" si="209"/>
        <v>0</v>
      </c>
      <c r="AQ70" s="21">
        <v>0</v>
      </c>
      <c r="AR70" s="17">
        <f t="shared" si="210"/>
        <v>0</v>
      </c>
      <c r="AS70" s="21">
        <v>0</v>
      </c>
      <c r="AT70" s="17">
        <f t="shared" si="211"/>
        <v>0</v>
      </c>
      <c r="AU70" s="54">
        <f t="shared" si="212"/>
        <v>1880</v>
      </c>
      <c r="AV70" s="55">
        <f t="shared" si="213"/>
        <v>0</v>
      </c>
      <c r="AW70" s="18">
        <v>150</v>
      </c>
      <c r="AX70" s="17">
        <f t="shared" si="214"/>
        <v>0</v>
      </c>
      <c r="AY70" s="18">
        <v>20</v>
      </c>
      <c r="AZ70" s="17">
        <f t="shared" si="215"/>
        <v>0</v>
      </c>
      <c r="BA70" s="18">
        <v>60</v>
      </c>
      <c r="BB70" s="17">
        <f t="shared" si="216"/>
        <v>0</v>
      </c>
      <c r="BC70" s="18">
        <v>80</v>
      </c>
      <c r="BD70" s="17">
        <f t="shared" si="217"/>
        <v>0</v>
      </c>
      <c r="BE70" s="18">
        <v>0</v>
      </c>
      <c r="BF70" s="17">
        <f t="shared" si="218"/>
        <v>0</v>
      </c>
      <c r="BG70" s="18">
        <v>0</v>
      </c>
      <c r="BH70" s="17">
        <f t="shared" si="219"/>
        <v>0</v>
      </c>
      <c r="BI70" s="18">
        <v>60</v>
      </c>
      <c r="BJ70" s="17">
        <f t="shared" si="220"/>
        <v>0</v>
      </c>
      <c r="BK70" s="18">
        <v>40</v>
      </c>
      <c r="BL70" s="17">
        <f t="shared" si="221"/>
        <v>0</v>
      </c>
      <c r="BM70" s="18">
        <v>0</v>
      </c>
      <c r="BN70" s="17">
        <f t="shared" si="222"/>
        <v>0</v>
      </c>
      <c r="BO70" s="18">
        <v>200</v>
      </c>
      <c r="BP70" s="17">
        <f t="shared" si="223"/>
        <v>0</v>
      </c>
      <c r="BQ70" s="18">
        <v>200</v>
      </c>
      <c r="BR70" s="17">
        <f t="shared" si="224"/>
        <v>0</v>
      </c>
      <c r="BS70" s="18">
        <v>0</v>
      </c>
      <c r="BT70" s="17">
        <f t="shared" si="225"/>
        <v>0</v>
      </c>
      <c r="BU70" s="18">
        <v>60</v>
      </c>
      <c r="BV70" s="17">
        <f t="shared" si="226"/>
        <v>0</v>
      </c>
      <c r="BW70" s="55">
        <f t="shared" si="227"/>
        <v>870</v>
      </c>
      <c r="BX70" s="55">
        <f t="shared" si="228"/>
        <v>0</v>
      </c>
      <c r="BY70" s="25">
        <v>0</v>
      </c>
      <c r="BZ70" s="17">
        <f t="shared" si="229"/>
        <v>0</v>
      </c>
      <c r="CA70" s="18">
        <v>150</v>
      </c>
      <c r="CB70" s="17">
        <f t="shared" si="230"/>
        <v>0</v>
      </c>
      <c r="CC70" s="25">
        <v>100</v>
      </c>
      <c r="CD70" s="17">
        <f t="shared" si="231"/>
        <v>0</v>
      </c>
      <c r="CE70" s="25">
        <v>0</v>
      </c>
      <c r="CF70" s="17">
        <f t="shared" si="232"/>
        <v>0</v>
      </c>
      <c r="CG70" s="25">
        <v>150</v>
      </c>
      <c r="CH70" s="17">
        <f t="shared" si="233"/>
        <v>0</v>
      </c>
      <c r="CI70" s="48">
        <v>172</v>
      </c>
      <c r="CJ70" s="17">
        <f t="shared" si="234"/>
        <v>0</v>
      </c>
      <c r="CK70" s="25">
        <v>80</v>
      </c>
      <c r="CL70" s="17">
        <f t="shared" si="235"/>
        <v>0</v>
      </c>
      <c r="CM70" s="25">
        <v>0</v>
      </c>
      <c r="CN70" s="17">
        <f t="shared" si="236"/>
        <v>0</v>
      </c>
      <c r="CO70" s="25">
        <v>30</v>
      </c>
      <c r="CP70" s="17">
        <f t="shared" si="237"/>
        <v>0</v>
      </c>
      <c r="CQ70" s="25">
        <v>100</v>
      </c>
      <c r="CR70" s="17">
        <f t="shared" si="238"/>
        <v>0</v>
      </c>
      <c r="CS70" s="25">
        <v>90</v>
      </c>
      <c r="CT70" s="17">
        <f t="shared" si="239"/>
        <v>0</v>
      </c>
      <c r="CU70" s="25">
        <v>100</v>
      </c>
      <c r="CV70" s="17">
        <f t="shared" si="240"/>
        <v>0</v>
      </c>
      <c r="CW70" s="25">
        <v>400</v>
      </c>
      <c r="CX70" s="17">
        <f t="shared" si="241"/>
        <v>0</v>
      </c>
      <c r="CY70" s="18">
        <v>90</v>
      </c>
      <c r="CZ70" s="17">
        <f t="shared" si="242"/>
        <v>0</v>
      </c>
      <c r="DA70" s="25">
        <v>100</v>
      </c>
      <c r="DB70" s="17">
        <f t="shared" si="243"/>
        <v>0</v>
      </c>
      <c r="DC70" s="25">
        <v>250</v>
      </c>
      <c r="DD70" s="17">
        <f t="shared" si="244"/>
        <v>0</v>
      </c>
      <c r="DE70" s="23">
        <f t="shared" si="245"/>
        <v>1812</v>
      </c>
      <c r="DF70" s="22">
        <f t="shared" si="246"/>
        <v>0</v>
      </c>
      <c r="DG70" s="9">
        <v>0</v>
      </c>
      <c r="DH70" s="17">
        <f t="shared" si="247"/>
        <v>0</v>
      </c>
      <c r="DI70" s="9">
        <v>0</v>
      </c>
      <c r="DJ70" s="17">
        <f t="shared" si="248"/>
        <v>0</v>
      </c>
      <c r="DK70" s="9">
        <v>0</v>
      </c>
      <c r="DL70" s="17">
        <f t="shared" si="249"/>
        <v>0</v>
      </c>
      <c r="DM70" s="9">
        <v>0</v>
      </c>
      <c r="DN70" s="17">
        <f t="shared" si="250"/>
        <v>0</v>
      </c>
      <c r="DO70" s="9">
        <v>0</v>
      </c>
      <c r="DP70" s="17">
        <f t="shared" si="251"/>
        <v>0</v>
      </c>
      <c r="DQ70" s="9">
        <v>0</v>
      </c>
      <c r="DR70" s="17">
        <f t="shared" si="252"/>
        <v>0</v>
      </c>
      <c r="DS70" s="9">
        <v>0</v>
      </c>
      <c r="DT70" s="17">
        <f t="shared" si="253"/>
        <v>0</v>
      </c>
      <c r="DU70" s="55">
        <f t="shared" si="254"/>
        <v>0</v>
      </c>
      <c r="DV70" s="59">
        <f t="shared" si="255"/>
        <v>0</v>
      </c>
      <c r="DW70" s="18">
        <v>50</v>
      </c>
      <c r="DX70" s="17">
        <f t="shared" si="256"/>
        <v>0</v>
      </c>
      <c r="DY70" s="18">
        <v>80</v>
      </c>
      <c r="DZ70" s="17">
        <f t="shared" si="257"/>
        <v>0</v>
      </c>
      <c r="EA70" s="18">
        <v>200</v>
      </c>
      <c r="EB70" s="17">
        <f t="shared" si="258"/>
        <v>0</v>
      </c>
      <c r="EC70" s="18">
        <v>0</v>
      </c>
      <c r="ED70" s="17">
        <f t="shared" si="259"/>
        <v>0</v>
      </c>
      <c r="EE70" s="18">
        <v>80</v>
      </c>
      <c r="EF70" s="17">
        <f t="shared" si="260"/>
        <v>0</v>
      </c>
      <c r="EG70" s="55">
        <f t="shared" si="261"/>
        <v>410</v>
      </c>
      <c r="EH70" s="55">
        <f t="shared" si="262"/>
        <v>0</v>
      </c>
      <c r="EI70" s="46"/>
      <c r="EJ70" s="17">
        <f t="shared" si="263"/>
        <v>0</v>
      </c>
      <c r="EK70" s="46">
        <v>150</v>
      </c>
      <c r="EL70" s="17">
        <f t="shared" si="264"/>
        <v>0</v>
      </c>
      <c r="EM70" s="46"/>
      <c r="EN70" s="17">
        <f t="shared" si="265"/>
        <v>0</v>
      </c>
      <c r="EO70" s="46"/>
      <c r="EP70" s="17">
        <f t="shared" si="266"/>
        <v>0</v>
      </c>
      <c r="EQ70" s="46"/>
      <c r="ER70" s="17">
        <f t="shared" si="267"/>
        <v>0</v>
      </c>
      <c r="ES70" s="46">
        <v>100</v>
      </c>
      <c r="ET70" s="17">
        <f t="shared" si="268"/>
        <v>0</v>
      </c>
      <c r="EU70" s="46"/>
      <c r="EV70" s="17">
        <f t="shared" si="269"/>
        <v>0</v>
      </c>
      <c r="EW70" s="46"/>
      <c r="EX70" s="17">
        <f t="shared" si="270"/>
        <v>0</v>
      </c>
      <c r="EY70" s="46"/>
      <c r="EZ70" s="17">
        <f t="shared" si="271"/>
        <v>0</v>
      </c>
      <c r="FA70" s="46"/>
      <c r="FB70" s="17">
        <f t="shared" si="272"/>
        <v>0</v>
      </c>
      <c r="FC70" s="46"/>
      <c r="FD70" s="17">
        <f t="shared" si="273"/>
        <v>0</v>
      </c>
      <c r="FE70" s="46"/>
      <c r="FF70" s="17">
        <f t="shared" si="274"/>
        <v>0</v>
      </c>
      <c r="FG70" s="55">
        <f t="shared" si="275"/>
        <v>250</v>
      </c>
      <c r="FH70" s="55">
        <f t="shared" si="276"/>
        <v>0</v>
      </c>
      <c r="FI70" s="18">
        <v>100</v>
      </c>
      <c r="FJ70" s="17">
        <f t="shared" si="277"/>
        <v>0</v>
      </c>
      <c r="FK70" s="27">
        <v>200</v>
      </c>
      <c r="FL70" s="17">
        <f t="shared" si="278"/>
        <v>0</v>
      </c>
      <c r="FM70" s="18">
        <v>400</v>
      </c>
      <c r="FN70" s="17">
        <f t="shared" si="279"/>
        <v>0</v>
      </c>
      <c r="FO70" s="18">
        <v>100</v>
      </c>
      <c r="FP70" s="17">
        <f t="shared" si="280"/>
        <v>0</v>
      </c>
      <c r="FQ70" s="18">
        <v>200</v>
      </c>
      <c r="FR70" s="17">
        <f t="shared" si="281"/>
        <v>0</v>
      </c>
      <c r="FS70" s="22">
        <v>150</v>
      </c>
      <c r="FT70" s="17">
        <f t="shared" si="282"/>
        <v>0</v>
      </c>
      <c r="FU70" s="18">
        <v>200</v>
      </c>
      <c r="FV70" s="17">
        <f t="shared" si="283"/>
        <v>0</v>
      </c>
      <c r="FW70" s="17">
        <v>200</v>
      </c>
      <c r="FX70" s="17">
        <f t="shared" si="284"/>
        <v>0</v>
      </c>
      <c r="FY70" s="18">
        <v>100</v>
      </c>
      <c r="FZ70" s="17">
        <f t="shared" si="285"/>
        <v>0</v>
      </c>
      <c r="GA70" s="18">
        <v>100</v>
      </c>
      <c r="GB70" s="17">
        <f t="shared" si="286"/>
        <v>0</v>
      </c>
      <c r="GC70" s="18">
        <v>0</v>
      </c>
      <c r="GD70" s="17">
        <f t="shared" si="287"/>
        <v>0</v>
      </c>
      <c r="GE70" s="18">
        <v>70</v>
      </c>
      <c r="GF70" s="17">
        <f t="shared" si="288"/>
        <v>0</v>
      </c>
      <c r="GG70" s="18">
        <v>150</v>
      </c>
      <c r="GH70" s="17">
        <f t="shared" si="289"/>
        <v>0</v>
      </c>
      <c r="GI70" s="18">
        <v>60</v>
      </c>
      <c r="GJ70" s="17">
        <f t="shared" si="290"/>
        <v>0</v>
      </c>
      <c r="GK70" s="22">
        <v>0</v>
      </c>
      <c r="GL70" s="17">
        <f t="shared" si="291"/>
        <v>0</v>
      </c>
      <c r="GM70" s="27">
        <v>200</v>
      </c>
      <c r="GN70" s="17">
        <f t="shared" si="292"/>
        <v>0</v>
      </c>
      <c r="GO70" s="18">
        <v>100</v>
      </c>
      <c r="GP70" s="17">
        <f t="shared" si="293"/>
        <v>0</v>
      </c>
      <c r="GQ70" s="17">
        <v>300</v>
      </c>
      <c r="GR70" s="17">
        <f t="shared" si="294"/>
        <v>0</v>
      </c>
      <c r="GS70" s="18">
        <v>0</v>
      </c>
      <c r="GT70" s="17">
        <f t="shared" si="295"/>
        <v>0</v>
      </c>
      <c r="GU70" s="18">
        <v>0</v>
      </c>
      <c r="GV70" s="17">
        <f t="shared" si="296"/>
        <v>0</v>
      </c>
      <c r="GW70" s="18">
        <v>500</v>
      </c>
      <c r="GX70" s="17">
        <f t="shared" si="297"/>
        <v>0</v>
      </c>
      <c r="GY70" s="17">
        <v>0</v>
      </c>
      <c r="GZ70" s="17">
        <f t="shared" si="298"/>
        <v>0</v>
      </c>
      <c r="HA70" s="55">
        <f t="shared" si="299"/>
        <v>3130</v>
      </c>
      <c r="HB70" s="55">
        <f t="shared" si="300"/>
        <v>0</v>
      </c>
      <c r="HC70" s="28">
        <v>80</v>
      </c>
      <c r="HD70" s="17">
        <f t="shared" si="301"/>
        <v>0</v>
      </c>
      <c r="HE70" s="28">
        <v>40</v>
      </c>
      <c r="HF70" s="17">
        <f t="shared" si="302"/>
        <v>0</v>
      </c>
      <c r="HG70" s="28">
        <v>50</v>
      </c>
      <c r="HH70" s="17">
        <f t="shared" si="303"/>
        <v>0</v>
      </c>
      <c r="HI70" s="28">
        <v>150</v>
      </c>
      <c r="HJ70" s="17">
        <f t="shared" si="304"/>
        <v>0</v>
      </c>
      <c r="HK70" s="28">
        <v>60</v>
      </c>
      <c r="HL70" s="17">
        <f t="shared" si="305"/>
        <v>0</v>
      </c>
      <c r="HM70" s="28">
        <v>100</v>
      </c>
      <c r="HN70" s="17">
        <f t="shared" si="306"/>
        <v>0</v>
      </c>
      <c r="HO70" s="28">
        <v>0</v>
      </c>
      <c r="HP70" s="17">
        <f t="shared" si="307"/>
        <v>0</v>
      </c>
      <c r="HQ70" s="28">
        <v>70</v>
      </c>
      <c r="HR70" s="17">
        <f t="shared" si="308"/>
        <v>0</v>
      </c>
      <c r="HS70" s="28">
        <v>0</v>
      </c>
      <c r="HT70" s="17">
        <f t="shared" si="309"/>
        <v>0</v>
      </c>
      <c r="HU70" s="28">
        <v>0</v>
      </c>
      <c r="HV70" s="17">
        <f t="shared" si="310"/>
        <v>0</v>
      </c>
      <c r="HW70" s="28">
        <v>50</v>
      </c>
      <c r="HX70" s="17">
        <f t="shared" si="311"/>
        <v>0</v>
      </c>
      <c r="HY70" s="28">
        <v>100</v>
      </c>
      <c r="HZ70" s="17">
        <f t="shared" si="312"/>
        <v>0</v>
      </c>
      <c r="IA70" s="28">
        <v>0</v>
      </c>
      <c r="IB70" s="17">
        <f t="shared" si="313"/>
        <v>0</v>
      </c>
      <c r="IC70" s="28">
        <v>0</v>
      </c>
      <c r="ID70" s="17">
        <f t="shared" si="314"/>
        <v>0</v>
      </c>
      <c r="IE70" s="28">
        <v>70</v>
      </c>
      <c r="IF70" s="17">
        <f t="shared" si="315"/>
        <v>0</v>
      </c>
      <c r="IG70" s="28">
        <v>0</v>
      </c>
      <c r="IH70" s="17">
        <f t="shared" si="316"/>
        <v>0</v>
      </c>
      <c r="II70" s="28">
        <v>350</v>
      </c>
      <c r="IJ70" s="17">
        <f t="shared" si="317"/>
        <v>0</v>
      </c>
      <c r="IK70" s="28">
        <v>0</v>
      </c>
      <c r="IL70" s="17">
        <f t="shared" si="318"/>
        <v>0</v>
      </c>
      <c r="IM70" s="28">
        <v>0</v>
      </c>
      <c r="IN70" s="17">
        <f t="shared" si="319"/>
        <v>0</v>
      </c>
      <c r="IO70" s="28">
        <v>0</v>
      </c>
      <c r="IP70" s="17">
        <f t="shared" si="320"/>
        <v>0</v>
      </c>
      <c r="IQ70" s="28">
        <v>20</v>
      </c>
      <c r="IR70" s="17">
        <f t="shared" si="321"/>
        <v>0</v>
      </c>
      <c r="IS70" s="28">
        <v>0</v>
      </c>
      <c r="IT70" s="17">
        <f t="shared" si="322"/>
        <v>0</v>
      </c>
      <c r="IU70" s="55">
        <f t="shared" si="323"/>
        <v>1140</v>
      </c>
      <c r="IV70" s="55">
        <f t="shared" si="324"/>
        <v>0</v>
      </c>
      <c r="IW70" s="18">
        <v>0</v>
      </c>
      <c r="IX70" s="17">
        <f t="shared" si="325"/>
        <v>0</v>
      </c>
      <c r="IY70" s="18">
        <v>0</v>
      </c>
      <c r="IZ70" s="17">
        <f t="shared" si="326"/>
        <v>0</v>
      </c>
      <c r="JA70" s="18">
        <v>0</v>
      </c>
      <c r="JB70" s="17">
        <f t="shared" si="327"/>
        <v>0</v>
      </c>
      <c r="JC70" s="18">
        <v>0</v>
      </c>
      <c r="JD70" s="17">
        <f t="shared" si="328"/>
        <v>0</v>
      </c>
      <c r="JE70" s="55">
        <f t="shared" si="329"/>
        <v>0</v>
      </c>
      <c r="JF70" s="55">
        <f t="shared" si="330"/>
        <v>0</v>
      </c>
      <c r="JG70" s="18">
        <v>0</v>
      </c>
      <c r="JH70" s="17">
        <f t="shared" si="331"/>
        <v>0</v>
      </c>
      <c r="JI70" s="55">
        <f t="shared" si="332"/>
        <v>0</v>
      </c>
      <c r="JJ70" s="55">
        <f t="shared" si="333"/>
        <v>0</v>
      </c>
      <c r="JK70" s="28">
        <v>250</v>
      </c>
      <c r="JL70" s="17">
        <f t="shared" si="334"/>
        <v>0</v>
      </c>
      <c r="JM70" s="28">
        <v>0</v>
      </c>
      <c r="JN70" s="17">
        <f t="shared" si="335"/>
        <v>0</v>
      </c>
      <c r="JO70" s="171">
        <v>50</v>
      </c>
      <c r="JP70" s="17">
        <f t="shared" si="336"/>
        <v>0</v>
      </c>
      <c r="JQ70" s="28">
        <v>20</v>
      </c>
      <c r="JR70" s="17">
        <f t="shared" si="337"/>
        <v>0</v>
      </c>
      <c r="JS70" s="18">
        <v>100</v>
      </c>
      <c r="JT70" s="17">
        <f t="shared" si="338"/>
        <v>0</v>
      </c>
      <c r="JU70" s="28">
        <v>500</v>
      </c>
      <c r="JV70" s="17">
        <f t="shared" si="339"/>
        <v>0</v>
      </c>
      <c r="JW70" s="28">
        <v>100</v>
      </c>
      <c r="JX70" s="17">
        <f t="shared" si="340"/>
        <v>0</v>
      </c>
      <c r="JY70" s="29">
        <f>'[1]ՍՆՆԴԻ ՑՈՒՑԱԿ'!$H$87</f>
        <v>300</v>
      </c>
      <c r="JZ70" s="17">
        <f t="shared" si="341"/>
        <v>0</v>
      </c>
      <c r="KA70" s="28">
        <v>0</v>
      </c>
      <c r="KB70" s="17">
        <f t="shared" si="342"/>
        <v>0</v>
      </c>
      <c r="KC70" s="28">
        <v>130</v>
      </c>
      <c r="KD70" s="17">
        <f t="shared" si="343"/>
        <v>0</v>
      </c>
      <c r="KE70" s="28">
        <v>0</v>
      </c>
      <c r="KF70" s="17">
        <f t="shared" si="344"/>
        <v>0</v>
      </c>
      <c r="KG70" s="28">
        <v>0</v>
      </c>
      <c r="KH70" s="17">
        <f t="shared" si="345"/>
        <v>0</v>
      </c>
      <c r="KI70" s="28">
        <v>20</v>
      </c>
      <c r="KJ70" s="17">
        <f t="shared" si="346"/>
        <v>0</v>
      </c>
      <c r="KK70" s="28">
        <v>70</v>
      </c>
      <c r="KL70" s="17">
        <f t="shared" si="347"/>
        <v>0</v>
      </c>
      <c r="KM70" s="28">
        <v>0</v>
      </c>
      <c r="KN70" s="17">
        <f t="shared" si="348"/>
        <v>0</v>
      </c>
      <c r="KO70" s="28">
        <v>50</v>
      </c>
      <c r="KP70" s="17">
        <f t="shared" si="349"/>
        <v>0</v>
      </c>
      <c r="KQ70" s="28">
        <v>200</v>
      </c>
      <c r="KR70" s="17">
        <f t="shared" si="350"/>
        <v>0</v>
      </c>
      <c r="KS70" s="18">
        <v>100</v>
      </c>
      <c r="KT70" s="17">
        <f t="shared" si="351"/>
        <v>0</v>
      </c>
      <c r="KU70" s="28">
        <v>150</v>
      </c>
      <c r="KV70" s="17">
        <f t="shared" si="352"/>
        <v>0</v>
      </c>
      <c r="KW70" s="28">
        <v>50</v>
      </c>
      <c r="KX70" s="17">
        <f t="shared" si="353"/>
        <v>0</v>
      </c>
      <c r="KY70" s="169">
        <v>300</v>
      </c>
      <c r="KZ70" s="17">
        <f t="shared" si="354"/>
        <v>0</v>
      </c>
      <c r="LA70" s="61">
        <f t="shared" si="355"/>
        <v>2390</v>
      </c>
      <c r="LB70" s="55">
        <f t="shared" si="356"/>
        <v>0</v>
      </c>
      <c r="LC70" s="30">
        <v>0</v>
      </c>
      <c r="LD70" s="17">
        <f t="shared" si="357"/>
        <v>0</v>
      </c>
      <c r="LE70" s="30">
        <v>0</v>
      </c>
      <c r="LF70" s="17">
        <f t="shared" si="358"/>
        <v>0</v>
      </c>
      <c r="LG70" s="30">
        <v>50</v>
      </c>
      <c r="LH70" s="17">
        <f t="shared" si="359"/>
        <v>0</v>
      </c>
      <c r="LI70" s="30">
        <v>100</v>
      </c>
      <c r="LJ70" s="17">
        <f t="shared" si="360"/>
        <v>0</v>
      </c>
      <c r="LK70" s="30">
        <v>30</v>
      </c>
      <c r="LL70" s="17">
        <f t="shared" si="361"/>
        <v>0</v>
      </c>
      <c r="LM70" s="30">
        <v>100</v>
      </c>
      <c r="LN70" s="17">
        <f t="shared" si="362"/>
        <v>0</v>
      </c>
      <c r="LO70" s="30">
        <v>60</v>
      </c>
      <c r="LP70" s="17">
        <f t="shared" si="363"/>
        <v>0</v>
      </c>
      <c r="LQ70" s="30">
        <v>40</v>
      </c>
      <c r="LR70" s="17">
        <f t="shared" si="364"/>
        <v>0</v>
      </c>
      <c r="LS70" s="30">
        <v>50</v>
      </c>
      <c r="LT70" s="17">
        <f t="shared" si="365"/>
        <v>0</v>
      </c>
      <c r="LU70" s="30">
        <v>0</v>
      </c>
      <c r="LV70" s="17">
        <f t="shared" si="366"/>
        <v>0</v>
      </c>
      <c r="LW70" s="30">
        <v>90</v>
      </c>
      <c r="LX70" s="17">
        <f t="shared" si="367"/>
        <v>0</v>
      </c>
      <c r="LY70" s="30">
        <v>100</v>
      </c>
      <c r="LZ70" s="17">
        <f t="shared" si="368"/>
        <v>0</v>
      </c>
      <c r="MA70" s="30">
        <v>0</v>
      </c>
      <c r="MB70" s="17">
        <f t="shared" si="369"/>
        <v>0</v>
      </c>
      <c r="MC70" s="30">
        <v>50</v>
      </c>
      <c r="MD70" s="17">
        <f t="shared" si="370"/>
        <v>0</v>
      </c>
      <c r="ME70" s="23">
        <f t="shared" si="371"/>
        <v>670</v>
      </c>
      <c r="MF70" s="22">
        <f t="shared" si="372"/>
        <v>0</v>
      </c>
      <c r="MG70" s="17">
        <v>200</v>
      </c>
      <c r="MH70" s="17">
        <f t="shared" si="373"/>
        <v>0</v>
      </c>
      <c r="MI70" s="55">
        <f t="shared" si="188"/>
        <v>200</v>
      </c>
      <c r="MJ70" s="55">
        <f t="shared" si="189"/>
        <v>0</v>
      </c>
      <c r="MK70" s="1">
        <v>150</v>
      </c>
      <c r="ML70" s="55">
        <f t="shared" si="186"/>
        <v>0</v>
      </c>
      <c r="MM70" s="58">
        <f t="shared" si="187"/>
        <v>12902</v>
      </c>
      <c r="MN70" s="55">
        <f t="shared" si="190"/>
        <v>0</v>
      </c>
    </row>
    <row r="71" spans="1:352" s="24" customFormat="1" ht="18">
      <c r="A71" s="17">
        <v>63</v>
      </c>
      <c r="B71" s="18" t="s">
        <v>79</v>
      </c>
      <c r="C71" s="18" t="s">
        <v>4</v>
      </c>
      <c r="D71" s="17">
        <f>'Գնման ժամանակացույց ԱՄՓՈՓ'!D67</f>
        <v>0</v>
      </c>
      <c r="E71" s="21">
        <v>300</v>
      </c>
      <c r="F71" s="17">
        <f t="shared" si="191"/>
        <v>0</v>
      </c>
      <c r="G71" s="21">
        <v>100</v>
      </c>
      <c r="H71" s="17">
        <f t="shared" si="192"/>
        <v>0</v>
      </c>
      <c r="I71" s="21">
        <v>80</v>
      </c>
      <c r="J71" s="17">
        <f t="shared" si="193"/>
        <v>0</v>
      </c>
      <c r="K71" s="21">
        <v>60</v>
      </c>
      <c r="L71" s="17">
        <f t="shared" si="194"/>
        <v>0</v>
      </c>
      <c r="M71" s="21">
        <v>120</v>
      </c>
      <c r="N71" s="17">
        <f t="shared" si="195"/>
        <v>0</v>
      </c>
      <c r="O71" s="21">
        <v>80</v>
      </c>
      <c r="P71" s="17">
        <f t="shared" si="196"/>
        <v>0</v>
      </c>
      <c r="Q71" s="21">
        <v>60</v>
      </c>
      <c r="R71" s="17">
        <f t="shared" si="197"/>
        <v>0</v>
      </c>
      <c r="S71" s="21">
        <v>30</v>
      </c>
      <c r="T71" s="17">
        <f t="shared" si="198"/>
        <v>0</v>
      </c>
      <c r="U71" s="21">
        <v>50</v>
      </c>
      <c r="V71" s="17">
        <f t="shared" si="199"/>
        <v>0</v>
      </c>
      <c r="W71" s="21">
        <v>200</v>
      </c>
      <c r="X71" s="17">
        <f t="shared" si="200"/>
        <v>0</v>
      </c>
      <c r="Y71" s="21">
        <v>100</v>
      </c>
      <c r="Z71" s="17">
        <f t="shared" si="201"/>
        <v>0</v>
      </c>
      <c r="AA71" s="21">
        <v>40</v>
      </c>
      <c r="AB71" s="17">
        <f t="shared" si="202"/>
        <v>0</v>
      </c>
      <c r="AC71" s="21">
        <v>40</v>
      </c>
      <c r="AD71" s="17">
        <f t="shared" si="203"/>
        <v>0</v>
      </c>
      <c r="AE71" s="21">
        <v>50</v>
      </c>
      <c r="AF71" s="17">
        <f t="shared" si="204"/>
        <v>0</v>
      </c>
      <c r="AG71" s="21">
        <v>100</v>
      </c>
      <c r="AH71" s="17">
        <f t="shared" si="205"/>
        <v>0</v>
      </c>
      <c r="AI71" s="21">
        <v>80</v>
      </c>
      <c r="AJ71" s="17">
        <f t="shared" si="206"/>
        <v>0</v>
      </c>
      <c r="AK71" s="21">
        <v>80</v>
      </c>
      <c r="AL71" s="17">
        <f t="shared" si="207"/>
        <v>0</v>
      </c>
      <c r="AM71" s="21">
        <v>60</v>
      </c>
      <c r="AN71" s="17">
        <f t="shared" si="208"/>
        <v>0</v>
      </c>
      <c r="AO71" s="21">
        <v>100</v>
      </c>
      <c r="AP71" s="17">
        <f t="shared" si="209"/>
        <v>0</v>
      </c>
      <c r="AQ71" s="21">
        <v>80</v>
      </c>
      <c r="AR71" s="17">
        <f t="shared" si="210"/>
        <v>0</v>
      </c>
      <c r="AS71" s="21">
        <v>50</v>
      </c>
      <c r="AT71" s="17">
        <f t="shared" si="211"/>
        <v>0</v>
      </c>
      <c r="AU71" s="54">
        <f t="shared" si="212"/>
        <v>1860</v>
      </c>
      <c r="AV71" s="55">
        <f t="shared" si="213"/>
        <v>0</v>
      </c>
      <c r="AW71" s="18">
        <v>300</v>
      </c>
      <c r="AX71" s="17">
        <f t="shared" si="214"/>
        <v>0</v>
      </c>
      <c r="AY71" s="18">
        <v>10</v>
      </c>
      <c r="AZ71" s="17">
        <f t="shared" si="215"/>
        <v>0</v>
      </c>
      <c r="BA71" s="18">
        <v>100</v>
      </c>
      <c r="BB71" s="17">
        <f t="shared" si="216"/>
        <v>0</v>
      </c>
      <c r="BC71" s="18">
        <v>30</v>
      </c>
      <c r="BD71" s="17">
        <f t="shared" si="217"/>
        <v>0</v>
      </c>
      <c r="BE71" s="18">
        <v>55</v>
      </c>
      <c r="BF71" s="17">
        <f t="shared" si="218"/>
        <v>0</v>
      </c>
      <c r="BG71" s="18">
        <v>20</v>
      </c>
      <c r="BH71" s="17">
        <f t="shared" si="219"/>
        <v>0</v>
      </c>
      <c r="BI71" s="18">
        <v>70</v>
      </c>
      <c r="BJ71" s="17">
        <f t="shared" si="220"/>
        <v>0</v>
      </c>
      <c r="BK71" s="18">
        <v>60</v>
      </c>
      <c r="BL71" s="17">
        <f t="shared" si="221"/>
        <v>0</v>
      </c>
      <c r="BM71" s="18">
        <v>60</v>
      </c>
      <c r="BN71" s="17">
        <f t="shared" si="222"/>
        <v>0</v>
      </c>
      <c r="BO71" s="18">
        <v>200</v>
      </c>
      <c r="BP71" s="17">
        <f t="shared" si="223"/>
        <v>0</v>
      </c>
      <c r="BQ71" s="18">
        <v>80</v>
      </c>
      <c r="BR71" s="17">
        <f t="shared" si="224"/>
        <v>0</v>
      </c>
      <c r="BS71" s="18">
        <v>100</v>
      </c>
      <c r="BT71" s="17">
        <f t="shared" si="225"/>
        <v>0</v>
      </c>
      <c r="BU71" s="18">
        <v>50</v>
      </c>
      <c r="BV71" s="17">
        <f t="shared" si="226"/>
        <v>0</v>
      </c>
      <c r="BW71" s="55">
        <f t="shared" si="227"/>
        <v>1135</v>
      </c>
      <c r="BX71" s="55">
        <f t="shared" si="228"/>
        <v>0</v>
      </c>
      <c r="BY71" s="25">
        <v>200</v>
      </c>
      <c r="BZ71" s="17">
        <f t="shared" si="229"/>
        <v>0</v>
      </c>
      <c r="CA71" s="18">
        <v>150</v>
      </c>
      <c r="CB71" s="17">
        <f t="shared" si="230"/>
        <v>0</v>
      </c>
      <c r="CC71" s="25">
        <v>40</v>
      </c>
      <c r="CD71" s="17">
        <f t="shared" si="231"/>
        <v>0</v>
      </c>
      <c r="CE71" s="25">
        <v>70</v>
      </c>
      <c r="CF71" s="17">
        <f t="shared" si="232"/>
        <v>0</v>
      </c>
      <c r="CG71" s="25">
        <v>120</v>
      </c>
      <c r="CH71" s="17">
        <f t="shared" si="233"/>
        <v>0</v>
      </c>
      <c r="CI71" s="48">
        <v>200</v>
      </c>
      <c r="CJ71" s="17">
        <f t="shared" si="234"/>
        <v>0</v>
      </c>
      <c r="CK71" s="25">
        <v>50</v>
      </c>
      <c r="CL71" s="17">
        <f t="shared" si="235"/>
        <v>0</v>
      </c>
      <c r="CM71" s="25">
        <v>50</v>
      </c>
      <c r="CN71" s="17">
        <f t="shared" si="236"/>
        <v>0</v>
      </c>
      <c r="CO71" s="25">
        <v>70</v>
      </c>
      <c r="CP71" s="17">
        <f t="shared" si="237"/>
        <v>0</v>
      </c>
      <c r="CQ71" s="25">
        <v>250</v>
      </c>
      <c r="CR71" s="17">
        <f t="shared" si="238"/>
        <v>0</v>
      </c>
      <c r="CS71" s="25">
        <v>50</v>
      </c>
      <c r="CT71" s="17">
        <f t="shared" si="239"/>
        <v>0</v>
      </c>
      <c r="CU71" s="25">
        <v>200</v>
      </c>
      <c r="CV71" s="17">
        <f t="shared" si="240"/>
        <v>0</v>
      </c>
      <c r="CW71" s="25">
        <v>100</v>
      </c>
      <c r="CX71" s="17">
        <f t="shared" si="241"/>
        <v>0</v>
      </c>
      <c r="CY71" s="18">
        <v>100</v>
      </c>
      <c r="CZ71" s="17">
        <f t="shared" si="242"/>
        <v>0</v>
      </c>
      <c r="DA71" s="25">
        <v>200</v>
      </c>
      <c r="DB71" s="17">
        <f t="shared" si="243"/>
        <v>0</v>
      </c>
      <c r="DC71" s="25">
        <v>80</v>
      </c>
      <c r="DD71" s="17">
        <f t="shared" si="244"/>
        <v>0</v>
      </c>
      <c r="DE71" s="23">
        <f t="shared" si="245"/>
        <v>1930</v>
      </c>
      <c r="DF71" s="22">
        <f t="shared" si="246"/>
        <v>0</v>
      </c>
      <c r="DG71" s="9">
        <v>90</v>
      </c>
      <c r="DH71" s="17">
        <f t="shared" si="247"/>
        <v>0</v>
      </c>
      <c r="DI71" s="9">
        <v>105</v>
      </c>
      <c r="DJ71" s="17">
        <f t="shared" si="248"/>
        <v>0</v>
      </c>
      <c r="DK71" s="9">
        <v>70</v>
      </c>
      <c r="DL71" s="17">
        <f t="shared" si="249"/>
        <v>0</v>
      </c>
      <c r="DM71" s="9">
        <v>85</v>
      </c>
      <c r="DN71" s="17">
        <f t="shared" si="250"/>
        <v>0</v>
      </c>
      <c r="DO71" s="9">
        <v>90</v>
      </c>
      <c r="DP71" s="17">
        <f t="shared" si="251"/>
        <v>0</v>
      </c>
      <c r="DQ71" s="9">
        <v>90</v>
      </c>
      <c r="DR71" s="17">
        <f t="shared" si="252"/>
        <v>0</v>
      </c>
      <c r="DS71" s="9">
        <v>70</v>
      </c>
      <c r="DT71" s="17">
        <f t="shared" si="253"/>
        <v>0</v>
      </c>
      <c r="DU71" s="55">
        <f t="shared" si="254"/>
        <v>600</v>
      </c>
      <c r="DV71" s="59">
        <f t="shared" si="255"/>
        <v>0</v>
      </c>
      <c r="DW71" s="18">
        <v>100</v>
      </c>
      <c r="DX71" s="17">
        <f t="shared" si="256"/>
        <v>0</v>
      </c>
      <c r="DY71" s="18">
        <v>40</v>
      </c>
      <c r="DZ71" s="17">
        <f t="shared" si="257"/>
        <v>0</v>
      </c>
      <c r="EA71" s="18">
        <v>200</v>
      </c>
      <c r="EB71" s="17">
        <f t="shared" si="258"/>
        <v>0</v>
      </c>
      <c r="EC71" s="18">
        <v>30</v>
      </c>
      <c r="ED71" s="17">
        <f t="shared" si="259"/>
        <v>0</v>
      </c>
      <c r="EE71" s="18">
        <v>100</v>
      </c>
      <c r="EF71" s="17">
        <f t="shared" si="260"/>
        <v>0</v>
      </c>
      <c r="EG71" s="55">
        <f t="shared" si="261"/>
        <v>470</v>
      </c>
      <c r="EH71" s="55">
        <f t="shared" si="262"/>
        <v>0</v>
      </c>
      <c r="EI71" s="46">
        <v>30</v>
      </c>
      <c r="EJ71" s="17">
        <f t="shared" si="263"/>
        <v>0</v>
      </c>
      <c r="EK71" s="46">
        <v>100</v>
      </c>
      <c r="EL71" s="17">
        <f t="shared" si="264"/>
        <v>0</v>
      </c>
      <c r="EM71" s="46">
        <v>30</v>
      </c>
      <c r="EN71" s="17">
        <f t="shared" si="265"/>
        <v>0</v>
      </c>
      <c r="EO71" s="46">
        <v>50</v>
      </c>
      <c r="EP71" s="17">
        <f t="shared" si="266"/>
        <v>0</v>
      </c>
      <c r="EQ71" s="46">
        <v>30</v>
      </c>
      <c r="ER71" s="17">
        <f t="shared" si="267"/>
        <v>0</v>
      </c>
      <c r="ES71" s="46">
        <v>50</v>
      </c>
      <c r="ET71" s="17">
        <f t="shared" si="268"/>
        <v>0</v>
      </c>
      <c r="EU71" s="46"/>
      <c r="EV71" s="17">
        <f t="shared" si="269"/>
        <v>0</v>
      </c>
      <c r="EW71" s="46">
        <v>100</v>
      </c>
      <c r="EX71" s="17">
        <f t="shared" si="270"/>
        <v>0</v>
      </c>
      <c r="EY71" s="46"/>
      <c r="EZ71" s="17">
        <f t="shared" si="271"/>
        <v>0</v>
      </c>
      <c r="FA71" s="46"/>
      <c r="FB71" s="17">
        <f t="shared" si="272"/>
        <v>0</v>
      </c>
      <c r="FC71" s="46"/>
      <c r="FD71" s="17">
        <f t="shared" si="273"/>
        <v>0</v>
      </c>
      <c r="FE71" s="46"/>
      <c r="FF71" s="17">
        <f t="shared" si="274"/>
        <v>0</v>
      </c>
      <c r="FG71" s="55">
        <f t="shared" si="275"/>
        <v>390</v>
      </c>
      <c r="FH71" s="55">
        <f t="shared" si="276"/>
        <v>0</v>
      </c>
      <c r="FI71" s="18">
        <v>160</v>
      </c>
      <c r="FJ71" s="17">
        <f t="shared" si="277"/>
        <v>0</v>
      </c>
      <c r="FK71" s="27">
        <v>350</v>
      </c>
      <c r="FL71" s="17">
        <f t="shared" si="278"/>
        <v>0</v>
      </c>
      <c r="FM71" s="18">
        <v>300</v>
      </c>
      <c r="FN71" s="17">
        <f t="shared" si="279"/>
        <v>0</v>
      </c>
      <c r="FO71" s="18">
        <v>150</v>
      </c>
      <c r="FP71" s="17">
        <f t="shared" si="280"/>
        <v>0</v>
      </c>
      <c r="FQ71" s="18">
        <v>300</v>
      </c>
      <c r="FR71" s="17">
        <f t="shared" si="281"/>
        <v>0</v>
      </c>
      <c r="FS71" s="17">
        <v>120</v>
      </c>
      <c r="FT71" s="17">
        <f t="shared" si="282"/>
        <v>0</v>
      </c>
      <c r="FU71" s="18">
        <v>100</v>
      </c>
      <c r="FV71" s="17">
        <f t="shared" si="283"/>
        <v>0</v>
      </c>
      <c r="FW71" s="17">
        <v>50</v>
      </c>
      <c r="FX71" s="17">
        <f t="shared" si="284"/>
        <v>0</v>
      </c>
      <c r="FY71" s="18">
        <v>150</v>
      </c>
      <c r="FZ71" s="17">
        <f t="shared" si="285"/>
        <v>0</v>
      </c>
      <c r="GA71" s="18">
        <v>60</v>
      </c>
      <c r="GB71" s="17">
        <f t="shared" si="286"/>
        <v>0</v>
      </c>
      <c r="GC71" s="18">
        <v>150</v>
      </c>
      <c r="GD71" s="17">
        <f t="shared" si="287"/>
        <v>0</v>
      </c>
      <c r="GE71" s="18">
        <v>0</v>
      </c>
      <c r="GF71" s="17">
        <f t="shared" si="288"/>
        <v>0</v>
      </c>
      <c r="GG71" s="18">
        <v>50</v>
      </c>
      <c r="GH71" s="17">
        <f t="shared" si="289"/>
        <v>0</v>
      </c>
      <c r="GI71" s="18">
        <v>50</v>
      </c>
      <c r="GJ71" s="17">
        <f t="shared" si="290"/>
        <v>0</v>
      </c>
      <c r="GK71" s="17">
        <v>60</v>
      </c>
      <c r="GL71" s="17">
        <f t="shared" si="291"/>
        <v>0</v>
      </c>
      <c r="GM71" s="27">
        <v>350</v>
      </c>
      <c r="GN71" s="17">
        <f t="shared" si="292"/>
        <v>0</v>
      </c>
      <c r="GO71" s="18">
        <v>150</v>
      </c>
      <c r="GP71" s="17">
        <f t="shared" si="293"/>
        <v>0</v>
      </c>
      <c r="GQ71" s="17">
        <v>80</v>
      </c>
      <c r="GR71" s="17">
        <f t="shared" si="294"/>
        <v>0</v>
      </c>
      <c r="GS71" s="18">
        <v>12</v>
      </c>
      <c r="GT71" s="17">
        <f t="shared" si="295"/>
        <v>0</v>
      </c>
      <c r="GU71" s="18">
        <v>100</v>
      </c>
      <c r="GV71" s="17">
        <f t="shared" si="296"/>
        <v>0</v>
      </c>
      <c r="GW71" s="18">
        <v>350</v>
      </c>
      <c r="GX71" s="17">
        <f t="shared" si="297"/>
        <v>0</v>
      </c>
      <c r="GY71" s="17">
        <v>35</v>
      </c>
      <c r="GZ71" s="17">
        <f t="shared" si="298"/>
        <v>0</v>
      </c>
      <c r="HA71" s="55">
        <f t="shared" si="299"/>
        <v>3127</v>
      </c>
      <c r="HB71" s="55">
        <f t="shared" si="300"/>
        <v>0</v>
      </c>
      <c r="HC71" s="28">
        <v>20</v>
      </c>
      <c r="HD71" s="17">
        <f t="shared" si="301"/>
        <v>0</v>
      </c>
      <c r="HE71" s="28">
        <v>30</v>
      </c>
      <c r="HF71" s="17">
        <f t="shared" si="302"/>
        <v>0</v>
      </c>
      <c r="HG71" s="28">
        <v>100</v>
      </c>
      <c r="HH71" s="17">
        <f t="shared" si="303"/>
        <v>0</v>
      </c>
      <c r="HI71" s="28">
        <v>100</v>
      </c>
      <c r="HJ71" s="17">
        <f t="shared" si="304"/>
        <v>0</v>
      </c>
      <c r="HK71" s="28">
        <v>40</v>
      </c>
      <c r="HL71" s="17">
        <f t="shared" si="305"/>
        <v>0</v>
      </c>
      <c r="HM71" s="28">
        <v>100</v>
      </c>
      <c r="HN71" s="17">
        <f t="shared" si="306"/>
        <v>0</v>
      </c>
      <c r="HO71" s="28">
        <v>50</v>
      </c>
      <c r="HP71" s="17">
        <f t="shared" si="307"/>
        <v>0</v>
      </c>
      <c r="HQ71" s="28">
        <v>60</v>
      </c>
      <c r="HR71" s="17">
        <f t="shared" si="308"/>
        <v>0</v>
      </c>
      <c r="HS71" s="28">
        <v>10</v>
      </c>
      <c r="HT71" s="17">
        <f t="shared" si="309"/>
        <v>0</v>
      </c>
      <c r="HU71" s="28">
        <v>20</v>
      </c>
      <c r="HV71" s="17">
        <f t="shared" si="310"/>
        <v>0</v>
      </c>
      <c r="HW71" s="28">
        <v>50</v>
      </c>
      <c r="HX71" s="17">
        <f t="shared" si="311"/>
        <v>0</v>
      </c>
      <c r="HY71" s="28">
        <v>100</v>
      </c>
      <c r="HZ71" s="17">
        <f t="shared" si="312"/>
        <v>0</v>
      </c>
      <c r="IA71" s="28">
        <v>100</v>
      </c>
      <c r="IB71" s="17">
        <f t="shared" si="313"/>
        <v>0</v>
      </c>
      <c r="IC71" s="28">
        <v>30</v>
      </c>
      <c r="ID71" s="17">
        <f t="shared" si="314"/>
        <v>0</v>
      </c>
      <c r="IE71" s="28">
        <v>30</v>
      </c>
      <c r="IF71" s="17">
        <f t="shared" si="315"/>
        <v>0</v>
      </c>
      <c r="IG71" s="28">
        <v>50</v>
      </c>
      <c r="IH71" s="17">
        <f t="shared" si="316"/>
        <v>0</v>
      </c>
      <c r="II71" s="28">
        <v>50</v>
      </c>
      <c r="IJ71" s="17">
        <f t="shared" si="317"/>
        <v>0</v>
      </c>
      <c r="IK71" s="28">
        <v>50</v>
      </c>
      <c r="IL71" s="17">
        <f t="shared" si="318"/>
        <v>0</v>
      </c>
      <c r="IM71" s="28">
        <v>70</v>
      </c>
      <c r="IN71" s="17">
        <f t="shared" si="319"/>
        <v>0</v>
      </c>
      <c r="IO71" s="28">
        <v>25</v>
      </c>
      <c r="IP71" s="17">
        <f t="shared" si="320"/>
        <v>0</v>
      </c>
      <c r="IQ71" s="28">
        <v>30</v>
      </c>
      <c r="IR71" s="17">
        <f t="shared" si="321"/>
        <v>0</v>
      </c>
      <c r="IS71" s="28">
        <v>200</v>
      </c>
      <c r="IT71" s="17">
        <f t="shared" si="322"/>
        <v>0</v>
      </c>
      <c r="IU71" s="55">
        <f t="shared" si="323"/>
        <v>1315</v>
      </c>
      <c r="IV71" s="55">
        <f t="shared" si="324"/>
        <v>0</v>
      </c>
      <c r="IW71" s="18">
        <v>0</v>
      </c>
      <c r="IX71" s="17">
        <f t="shared" si="325"/>
        <v>0</v>
      </c>
      <c r="IY71" s="18">
        <v>0</v>
      </c>
      <c r="IZ71" s="17">
        <f t="shared" si="326"/>
        <v>0</v>
      </c>
      <c r="JA71" s="18">
        <v>0</v>
      </c>
      <c r="JB71" s="17">
        <f t="shared" si="327"/>
        <v>0</v>
      </c>
      <c r="JC71" s="18">
        <v>10</v>
      </c>
      <c r="JD71" s="17">
        <f t="shared" si="328"/>
        <v>0</v>
      </c>
      <c r="JE71" s="55">
        <f t="shared" si="329"/>
        <v>10</v>
      </c>
      <c r="JF71" s="55">
        <f t="shared" si="330"/>
        <v>0</v>
      </c>
      <c r="JG71" s="18">
        <v>100</v>
      </c>
      <c r="JH71" s="17">
        <f t="shared" si="331"/>
        <v>0</v>
      </c>
      <c r="JI71" s="55">
        <f t="shared" si="332"/>
        <v>100</v>
      </c>
      <c r="JJ71" s="55">
        <f t="shared" si="333"/>
        <v>0</v>
      </c>
      <c r="JK71" s="28">
        <v>300</v>
      </c>
      <c r="JL71" s="17">
        <f t="shared" si="334"/>
        <v>0</v>
      </c>
      <c r="JM71" s="28">
        <v>0</v>
      </c>
      <c r="JN71" s="17">
        <f t="shared" si="335"/>
        <v>0</v>
      </c>
      <c r="JO71" s="171">
        <v>80</v>
      </c>
      <c r="JP71" s="17">
        <f t="shared" si="336"/>
        <v>0</v>
      </c>
      <c r="JQ71" s="28">
        <v>150</v>
      </c>
      <c r="JR71" s="17">
        <f t="shared" si="337"/>
        <v>0</v>
      </c>
      <c r="JS71" s="18">
        <v>60</v>
      </c>
      <c r="JT71" s="17">
        <f t="shared" si="338"/>
        <v>0</v>
      </c>
      <c r="JU71" s="28">
        <v>200</v>
      </c>
      <c r="JV71" s="17">
        <f t="shared" si="339"/>
        <v>0</v>
      </c>
      <c r="JW71" s="28">
        <v>150</v>
      </c>
      <c r="JX71" s="17">
        <f t="shared" si="340"/>
        <v>0</v>
      </c>
      <c r="JY71" s="29">
        <f>'[1]ՍՆՆԴԻ ՑՈՒՑԱԿ'!$H$89</f>
        <v>288</v>
      </c>
      <c r="JZ71" s="17">
        <f t="shared" si="341"/>
        <v>0</v>
      </c>
      <c r="KA71" s="28">
        <v>40</v>
      </c>
      <c r="KB71" s="17">
        <f t="shared" si="342"/>
        <v>0</v>
      </c>
      <c r="KC71" s="28">
        <v>100</v>
      </c>
      <c r="KD71" s="17">
        <f t="shared" si="343"/>
        <v>0</v>
      </c>
      <c r="KE71" s="28">
        <v>200</v>
      </c>
      <c r="KF71" s="17">
        <f t="shared" si="344"/>
        <v>0</v>
      </c>
      <c r="KG71" s="28">
        <v>0</v>
      </c>
      <c r="KH71" s="17">
        <f t="shared" si="345"/>
        <v>0</v>
      </c>
      <c r="KI71" s="28">
        <v>150</v>
      </c>
      <c r="KJ71" s="17">
        <f t="shared" si="346"/>
        <v>0</v>
      </c>
      <c r="KK71" s="28">
        <v>50</v>
      </c>
      <c r="KL71" s="17">
        <f t="shared" si="347"/>
        <v>0</v>
      </c>
      <c r="KM71" s="28">
        <v>80</v>
      </c>
      <c r="KN71" s="17">
        <f t="shared" si="348"/>
        <v>0</v>
      </c>
      <c r="KO71" s="28">
        <v>50</v>
      </c>
      <c r="KP71" s="17">
        <f t="shared" si="349"/>
        <v>0</v>
      </c>
      <c r="KQ71" s="28">
        <v>200</v>
      </c>
      <c r="KR71" s="17">
        <f t="shared" si="350"/>
        <v>0</v>
      </c>
      <c r="KS71" s="18">
        <v>240</v>
      </c>
      <c r="KT71" s="17">
        <f t="shared" si="351"/>
        <v>0</v>
      </c>
      <c r="KU71" s="28">
        <v>200</v>
      </c>
      <c r="KV71" s="17">
        <f t="shared" si="352"/>
        <v>0</v>
      </c>
      <c r="KW71" s="28">
        <v>50</v>
      </c>
      <c r="KX71" s="17">
        <f t="shared" si="353"/>
        <v>0</v>
      </c>
      <c r="KY71" s="169">
        <v>200</v>
      </c>
      <c r="KZ71" s="17">
        <f t="shared" si="354"/>
        <v>0</v>
      </c>
      <c r="LA71" s="61">
        <f t="shared" si="355"/>
        <v>2788</v>
      </c>
      <c r="LB71" s="55">
        <f t="shared" si="356"/>
        <v>0</v>
      </c>
      <c r="LC71" s="30">
        <v>60</v>
      </c>
      <c r="LD71" s="17">
        <f t="shared" si="357"/>
        <v>0</v>
      </c>
      <c r="LE71" s="30">
        <v>10</v>
      </c>
      <c r="LF71" s="17">
        <f t="shared" si="358"/>
        <v>0</v>
      </c>
      <c r="LG71" s="30">
        <v>50</v>
      </c>
      <c r="LH71" s="17">
        <f t="shared" si="359"/>
        <v>0</v>
      </c>
      <c r="LI71" s="30">
        <v>50</v>
      </c>
      <c r="LJ71" s="17">
        <f t="shared" si="360"/>
        <v>0</v>
      </c>
      <c r="LK71" s="30">
        <v>50</v>
      </c>
      <c r="LL71" s="17">
        <f t="shared" si="361"/>
        <v>0</v>
      </c>
      <c r="LM71" s="30">
        <v>60</v>
      </c>
      <c r="LN71" s="17">
        <f t="shared" si="362"/>
        <v>0</v>
      </c>
      <c r="LO71" s="30">
        <v>50</v>
      </c>
      <c r="LP71" s="17">
        <f t="shared" si="363"/>
        <v>0</v>
      </c>
      <c r="LQ71" s="30">
        <v>60</v>
      </c>
      <c r="LR71" s="17">
        <f t="shared" si="364"/>
        <v>0</v>
      </c>
      <c r="LS71" s="30">
        <v>100</v>
      </c>
      <c r="LT71" s="17">
        <f t="shared" si="365"/>
        <v>0</v>
      </c>
      <c r="LU71" s="30">
        <v>60</v>
      </c>
      <c r="LV71" s="17">
        <f t="shared" si="366"/>
        <v>0</v>
      </c>
      <c r="LW71" s="30">
        <v>40</v>
      </c>
      <c r="LX71" s="17">
        <f t="shared" si="367"/>
        <v>0</v>
      </c>
      <c r="LY71" s="30">
        <v>60</v>
      </c>
      <c r="LZ71" s="17">
        <f t="shared" si="368"/>
        <v>0</v>
      </c>
      <c r="MA71" s="30">
        <v>50</v>
      </c>
      <c r="MB71" s="17">
        <f t="shared" si="369"/>
        <v>0</v>
      </c>
      <c r="MC71" s="30">
        <v>50</v>
      </c>
      <c r="MD71" s="17">
        <f t="shared" si="370"/>
        <v>0</v>
      </c>
      <c r="ME71" s="23">
        <f t="shared" si="371"/>
        <v>750</v>
      </c>
      <c r="MF71" s="22">
        <f t="shared" si="372"/>
        <v>0</v>
      </c>
      <c r="MG71" s="17">
        <v>35</v>
      </c>
      <c r="MH71" s="17">
        <f t="shared" si="373"/>
        <v>0</v>
      </c>
      <c r="MI71" s="55">
        <f t="shared" si="188"/>
        <v>35</v>
      </c>
      <c r="MJ71" s="55">
        <f t="shared" si="189"/>
        <v>0</v>
      </c>
      <c r="MK71" s="1">
        <v>200</v>
      </c>
      <c r="ML71" s="55">
        <f t="shared" si="186"/>
        <v>0</v>
      </c>
      <c r="MM71" s="58">
        <f t="shared" si="187"/>
        <v>14710</v>
      </c>
      <c r="MN71" s="55">
        <f t="shared" si="190"/>
        <v>0</v>
      </c>
    </row>
    <row r="72" spans="1:352" s="24" customFormat="1" ht="18">
      <c r="A72" s="17">
        <v>64</v>
      </c>
      <c r="B72" s="18" t="s">
        <v>81</v>
      </c>
      <c r="C72" s="18" t="s">
        <v>4</v>
      </c>
      <c r="D72" s="17">
        <f>'Գնման ժամանակացույց ԱՄՓՈՓ'!D68</f>
        <v>0</v>
      </c>
      <c r="E72" s="21">
        <v>100</v>
      </c>
      <c r="F72" s="17">
        <f t="shared" si="191"/>
        <v>0</v>
      </c>
      <c r="G72" s="21">
        <v>72</v>
      </c>
      <c r="H72" s="17">
        <f t="shared" si="192"/>
        <v>0</v>
      </c>
      <c r="I72" s="21">
        <v>100</v>
      </c>
      <c r="J72" s="17">
        <f t="shared" si="193"/>
        <v>0</v>
      </c>
      <c r="K72" s="21">
        <v>60</v>
      </c>
      <c r="L72" s="17">
        <f t="shared" si="194"/>
        <v>0</v>
      </c>
      <c r="M72" s="21">
        <v>120</v>
      </c>
      <c r="N72" s="17">
        <f t="shared" si="195"/>
        <v>0</v>
      </c>
      <c r="O72" s="21">
        <v>80</v>
      </c>
      <c r="P72" s="17">
        <f t="shared" si="196"/>
        <v>0</v>
      </c>
      <c r="Q72" s="21">
        <v>60</v>
      </c>
      <c r="R72" s="17">
        <f t="shared" si="197"/>
        <v>0</v>
      </c>
      <c r="S72" s="21">
        <v>80</v>
      </c>
      <c r="T72" s="17">
        <f t="shared" si="198"/>
        <v>0</v>
      </c>
      <c r="U72" s="21">
        <v>48</v>
      </c>
      <c r="V72" s="17">
        <f t="shared" si="199"/>
        <v>0</v>
      </c>
      <c r="W72" s="21">
        <v>70</v>
      </c>
      <c r="X72" s="17">
        <f t="shared" si="200"/>
        <v>0</v>
      </c>
      <c r="Y72" s="21">
        <v>100</v>
      </c>
      <c r="Z72" s="17">
        <f t="shared" si="201"/>
        <v>0</v>
      </c>
      <c r="AA72" s="21">
        <v>60</v>
      </c>
      <c r="AB72" s="17">
        <f t="shared" si="202"/>
        <v>0</v>
      </c>
      <c r="AC72" s="21">
        <v>50</v>
      </c>
      <c r="AD72" s="17">
        <f t="shared" si="203"/>
        <v>0</v>
      </c>
      <c r="AE72" s="21">
        <v>50</v>
      </c>
      <c r="AF72" s="17">
        <f t="shared" si="204"/>
        <v>0</v>
      </c>
      <c r="AG72" s="21">
        <v>150</v>
      </c>
      <c r="AH72" s="17">
        <f t="shared" si="205"/>
        <v>0</v>
      </c>
      <c r="AI72" s="21">
        <v>30</v>
      </c>
      <c r="AJ72" s="17">
        <f t="shared" si="206"/>
        <v>0</v>
      </c>
      <c r="AK72" s="21">
        <v>180</v>
      </c>
      <c r="AL72" s="17">
        <f t="shared" si="207"/>
        <v>0</v>
      </c>
      <c r="AM72" s="21">
        <v>40</v>
      </c>
      <c r="AN72" s="17">
        <f t="shared" si="208"/>
        <v>0</v>
      </c>
      <c r="AO72" s="21">
        <v>80</v>
      </c>
      <c r="AP72" s="17">
        <f t="shared" si="209"/>
        <v>0</v>
      </c>
      <c r="AQ72" s="21">
        <v>120</v>
      </c>
      <c r="AR72" s="17">
        <f t="shared" si="210"/>
        <v>0</v>
      </c>
      <c r="AS72" s="21">
        <v>44</v>
      </c>
      <c r="AT72" s="17">
        <f t="shared" si="211"/>
        <v>0</v>
      </c>
      <c r="AU72" s="54">
        <f t="shared" si="212"/>
        <v>1694</v>
      </c>
      <c r="AV72" s="55">
        <f t="shared" si="213"/>
        <v>0</v>
      </c>
      <c r="AW72" s="18">
        <v>250</v>
      </c>
      <c r="AX72" s="17">
        <f t="shared" si="214"/>
        <v>0</v>
      </c>
      <c r="AY72" s="18">
        <v>120</v>
      </c>
      <c r="AZ72" s="17">
        <f t="shared" si="215"/>
        <v>0</v>
      </c>
      <c r="BA72" s="18">
        <v>40</v>
      </c>
      <c r="BB72" s="17">
        <f t="shared" si="216"/>
        <v>0</v>
      </c>
      <c r="BC72" s="18">
        <v>240</v>
      </c>
      <c r="BD72" s="17">
        <f t="shared" si="217"/>
        <v>0</v>
      </c>
      <c r="BE72" s="18">
        <v>70</v>
      </c>
      <c r="BF72" s="17">
        <f t="shared" si="218"/>
        <v>0</v>
      </c>
      <c r="BG72" s="18">
        <v>70</v>
      </c>
      <c r="BH72" s="17">
        <f t="shared" si="219"/>
        <v>0</v>
      </c>
      <c r="BI72" s="18">
        <v>90</v>
      </c>
      <c r="BJ72" s="17">
        <f t="shared" si="220"/>
        <v>0</v>
      </c>
      <c r="BK72" s="18">
        <v>50</v>
      </c>
      <c r="BL72" s="17">
        <f t="shared" si="221"/>
        <v>0</v>
      </c>
      <c r="BM72" s="18">
        <v>150</v>
      </c>
      <c r="BN72" s="17">
        <f t="shared" si="222"/>
        <v>0</v>
      </c>
      <c r="BO72" s="18">
        <v>220</v>
      </c>
      <c r="BP72" s="17">
        <f t="shared" si="223"/>
        <v>0</v>
      </c>
      <c r="BQ72" s="18">
        <v>150</v>
      </c>
      <c r="BR72" s="17">
        <f t="shared" si="224"/>
        <v>0</v>
      </c>
      <c r="BS72" s="18">
        <v>120</v>
      </c>
      <c r="BT72" s="17">
        <f t="shared" si="225"/>
        <v>0</v>
      </c>
      <c r="BU72" s="18">
        <v>40</v>
      </c>
      <c r="BV72" s="17">
        <f t="shared" si="226"/>
        <v>0</v>
      </c>
      <c r="BW72" s="55">
        <f t="shared" si="227"/>
        <v>1610</v>
      </c>
      <c r="BX72" s="55">
        <f t="shared" si="228"/>
        <v>0</v>
      </c>
      <c r="BY72" s="25">
        <v>250</v>
      </c>
      <c r="BZ72" s="17">
        <f t="shared" si="229"/>
        <v>0</v>
      </c>
      <c r="CA72" s="18">
        <v>120</v>
      </c>
      <c r="CB72" s="17">
        <f t="shared" si="230"/>
        <v>0</v>
      </c>
      <c r="CC72" s="25">
        <v>200</v>
      </c>
      <c r="CD72" s="17">
        <f t="shared" si="231"/>
        <v>0</v>
      </c>
      <c r="CE72" s="25">
        <v>170</v>
      </c>
      <c r="CF72" s="17">
        <f t="shared" si="232"/>
        <v>0</v>
      </c>
      <c r="CG72" s="25">
        <v>180</v>
      </c>
      <c r="CH72" s="17">
        <f t="shared" si="233"/>
        <v>0</v>
      </c>
      <c r="CI72" s="48">
        <v>120</v>
      </c>
      <c r="CJ72" s="17">
        <f t="shared" si="234"/>
        <v>0</v>
      </c>
      <c r="CK72" s="25">
        <v>230</v>
      </c>
      <c r="CL72" s="17">
        <f t="shared" si="235"/>
        <v>0</v>
      </c>
      <c r="CM72" s="25">
        <v>200</v>
      </c>
      <c r="CN72" s="17">
        <f t="shared" si="236"/>
        <v>0</v>
      </c>
      <c r="CO72" s="25">
        <v>150</v>
      </c>
      <c r="CP72" s="17">
        <f t="shared" si="237"/>
        <v>0</v>
      </c>
      <c r="CQ72" s="25">
        <v>210</v>
      </c>
      <c r="CR72" s="17">
        <f t="shared" si="238"/>
        <v>0</v>
      </c>
      <c r="CS72" s="25">
        <v>120</v>
      </c>
      <c r="CT72" s="17">
        <f t="shared" si="239"/>
        <v>0</v>
      </c>
      <c r="CU72" s="25">
        <v>230</v>
      </c>
      <c r="CV72" s="17">
        <f t="shared" si="240"/>
        <v>0</v>
      </c>
      <c r="CW72" s="25">
        <v>250</v>
      </c>
      <c r="CX72" s="17">
        <f t="shared" si="241"/>
        <v>0</v>
      </c>
      <c r="CY72" s="18">
        <v>95</v>
      </c>
      <c r="CZ72" s="17">
        <f t="shared" si="242"/>
        <v>0</v>
      </c>
      <c r="DA72" s="25">
        <v>200</v>
      </c>
      <c r="DB72" s="17">
        <f t="shared" si="243"/>
        <v>0</v>
      </c>
      <c r="DC72" s="25">
        <v>150</v>
      </c>
      <c r="DD72" s="17">
        <f t="shared" si="244"/>
        <v>0</v>
      </c>
      <c r="DE72" s="23">
        <f t="shared" si="245"/>
        <v>2875</v>
      </c>
      <c r="DF72" s="22">
        <f t="shared" si="246"/>
        <v>0</v>
      </c>
      <c r="DG72" s="9">
        <v>136</v>
      </c>
      <c r="DH72" s="17">
        <f t="shared" si="247"/>
        <v>0</v>
      </c>
      <c r="DI72" s="9">
        <v>190</v>
      </c>
      <c r="DJ72" s="17">
        <f t="shared" si="248"/>
        <v>0</v>
      </c>
      <c r="DK72" s="9">
        <v>83</v>
      </c>
      <c r="DL72" s="17">
        <f t="shared" si="249"/>
        <v>0</v>
      </c>
      <c r="DM72" s="9">
        <v>95</v>
      </c>
      <c r="DN72" s="17">
        <f t="shared" si="250"/>
        <v>0</v>
      </c>
      <c r="DO72" s="9">
        <v>136</v>
      </c>
      <c r="DP72" s="17">
        <f t="shared" si="251"/>
        <v>0</v>
      </c>
      <c r="DQ72" s="9">
        <v>105</v>
      </c>
      <c r="DR72" s="17">
        <f t="shared" si="252"/>
        <v>0</v>
      </c>
      <c r="DS72" s="9">
        <v>105</v>
      </c>
      <c r="DT72" s="17">
        <f t="shared" si="253"/>
        <v>0</v>
      </c>
      <c r="DU72" s="55">
        <f t="shared" si="254"/>
        <v>850</v>
      </c>
      <c r="DV72" s="59">
        <f t="shared" si="255"/>
        <v>0</v>
      </c>
      <c r="DW72" s="18">
        <v>150</v>
      </c>
      <c r="DX72" s="17">
        <f t="shared" si="256"/>
        <v>0</v>
      </c>
      <c r="DY72" s="18">
        <v>90</v>
      </c>
      <c r="DZ72" s="17">
        <f t="shared" si="257"/>
        <v>0</v>
      </c>
      <c r="EA72" s="18">
        <v>190</v>
      </c>
      <c r="EB72" s="17">
        <f t="shared" si="258"/>
        <v>0</v>
      </c>
      <c r="EC72" s="18">
        <v>150</v>
      </c>
      <c r="ED72" s="17">
        <f t="shared" si="259"/>
        <v>0</v>
      </c>
      <c r="EE72" s="18">
        <v>110</v>
      </c>
      <c r="EF72" s="17">
        <f t="shared" si="260"/>
        <v>0</v>
      </c>
      <c r="EG72" s="55">
        <f t="shared" si="261"/>
        <v>690</v>
      </c>
      <c r="EH72" s="55">
        <f t="shared" si="262"/>
        <v>0</v>
      </c>
      <c r="EI72" s="46">
        <v>44</v>
      </c>
      <c r="EJ72" s="17">
        <f t="shared" si="263"/>
        <v>0</v>
      </c>
      <c r="EK72" s="46">
        <v>280</v>
      </c>
      <c r="EL72" s="17">
        <f t="shared" si="264"/>
        <v>0</v>
      </c>
      <c r="EM72" s="46">
        <v>130</v>
      </c>
      <c r="EN72" s="17">
        <f t="shared" si="265"/>
        <v>0</v>
      </c>
      <c r="EO72" s="46">
        <v>140</v>
      </c>
      <c r="EP72" s="17">
        <f t="shared" si="266"/>
        <v>0</v>
      </c>
      <c r="EQ72" s="46">
        <v>90</v>
      </c>
      <c r="ER72" s="17">
        <f t="shared" si="267"/>
        <v>0</v>
      </c>
      <c r="ES72" s="46">
        <v>500</v>
      </c>
      <c r="ET72" s="17">
        <f t="shared" si="268"/>
        <v>0</v>
      </c>
      <c r="EU72" s="46">
        <v>150</v>
      </c>
      <c r="EV72" s="17">
        <f t="shared" si="269"/>
        <v>0</v>
      </c>
      <c r="EW72" s="46">
        <v>350</v>
      </c>
      <c r="EX72" s="17">
        <f t="shared" si="270"/>
        <v>0</v>
      </c>
      <c r="EY72" s="46">
        <v>240</v>
      </c>
      <c r="EZ72" s="17">
        <f t="shared" si="271"/>
        <v>0</v>
      </c>
      <c r="FA72" s="46">
        <v>135</v>
      </c>
      <c r="FB72" s="17">
        <f t="shared" si="272"/>
        <v>0</v>
      </c>
      <c r="FC72" s="46">
        <v>72</v>
      </c>
      <c r="FD72" s="17">
        <f t="shared" si="273"/>
        <v>0</v>
      </c>
      <c r="FE72" s="46">
        <v>72</v>
      </c>
      <c r="FF72" s="17">
        <f t="shared" si="274"/>
        <v>0</v>
      </c>
      <c r="FG72" s="55">
        <f t="shared" si="275"/>
        <v>2203</v>
      </c>
      <c r="FH72" s="55">
        <f t="shared" si="276"/>
        <v>0</v>
      </c>
      <c r="FI72" s="18">
        <v>100</v>
      </c>
      <c r="FJ72" s="17">
        <f t="shared" si="277"/>
        <v>0</v>
      </c>
      <c r="FK72" s="27">
        <v>150</v>
      </c>
      <c r="FL72" s="17">
        <f t="shared" si="278"/>
        <v>0</v>
      </c>
      <c r="FM72" s="18">
        <v>500</v>
      </c>
      <c r="FN72" s="17">
        <f t="shared" si="279"/>
        <v>0</v>
      </c>
      <c r="FO72" s="18">
        <v>250</v>
      </c>
      <c r="FP72" s="17">
        <f t="shared" si="280"/>
        <v>0</v>
      </c>
      <c r="FQ72" s="18">
        <v>265</v>
      </c>
      <c r="FR72" s="17">
        <f t="shared" si="281"/>
        <v>0</v>
      </c>
      <c r="FS72" s="17">
        <v>120</v>
      </c>
      <c r="FT72" s="17">
        <f t="shared" si="282"/>
        <v>0</v>
      </c>
      <c r="FU72" s="18">
        <v>150</v>
      </c>
      <c r="FV72" s="17">
        <f t="shared" si="283"/>
        <v>0</v>
      </c>
      <c r="FW72" s="17">
        <v>150</v>
      </c>
      <c r="FX72" s="17">
        <f t="shared" si="284"/>
        <v>0</v>
      </c>
      <c r="FY72" s="18">
        <v>200</v>
      </c>
      <c r="FZ72" s="17">
        <f t="shared" si="285"/>
        <v>0</v>
      </c>
      <c r="GA72" s="18">
        <v>300</v>
      </c>
      <c r="GB72" s="17">
        <f t="shared" si="286"/>
        <v>0</v>
      </c>
      <c r="GC72" s="18">
        <v>150</v>
      </c>
      <c r="GD72" s="17">
        <f t="shared" si="287"/>
        <v>0</v>
      </c>
      <c r="GE72" s="18">
        <v>150</v>
      </c>
      <c r="GF72" s="17">
        <f t="shared" si="288"/>
        <v>0</v>
      </c>
      <c r="GG72" s="18">
        <v>120</v>
      </c>
      <c r="GH72" s="17">
        <f t="shared" si="289"/>
        <v>0</v>
      </c>
      <c r="GI72" s="18">
        <v>120</v>
      </c>
      <c r="GJ72" s="17">
        <f t="shared" si="290"/>
        <v>0</v>
      </c>
      <c r="GK72" s="17">
        <v>130</v>
      </c>
      <c r="GL72" s="17">
        <f t="shared" si="291"/>
        <v>0</v>
      </c>
      <c r="GM72" s="27">
        <v>150</v>
      </c>
      <c r="GN72" s="17">
        <f t="shared" si="292"/>
        <v>0</v>
      </c>
      <c r="GO72" s="18">
        <v>150</v>
      </c>
      <c r="GP72" s="17">
        <f t="shared" si="293"/>
        <v>0</v>
      </c>
      <c r="GQ72" s="17">
        <v>90</v>
      </c>
      <c r="GR72" s="17">
        <f t="shared" si="294"/>
        <v>0</v>
      </c>
      <c r="GS72" s="18">
        <v>120</v>
      </c>
      <c r="GT72" s="17">
        <f t="shared" si="295"/>
        <v>0</v>
      </c>
      <c r="GU72" s="18">
        <v>350</v>
      </c>
      <c r="GV72" s="17">
        <f t="shared" si="296"/>
        <v>0</v>
      </c>
      <c r="GW72" s="18">
        <v>350</v>
      </c>
      <c r="GX72" s="17">
        <f t="shared" si="297"/>
        <v>0</v>
      </c>
      <c r="GY72" s="17">
        <v>80</v>
      </c>
      <c r="GZ72" s="17">
        <f t="shared" si="298"/>
        <v>0</v>
      </c>
      <c r="HA72" s="55">
        <f t="shared" si="299"/>
        <v>4145</v>
      </c>
      <c r="HB72" s="55">
        <f t="shared" si="300"/>
        <v>0</v>
      </c>
      <c r="HC72" s="28">
        <v>25</v>
      </c>
      <c r="HD72" s="17">
        <f t="shared" si="301"/>
        <v>0</v>
      </c>
      <c r="HE72" s="28">
        <v>120</v>
      </c>
      <c r="HF72" s="17">
        <f t="shared" si="302"/>
        <v>0</v>
      </c>
      <c r="HG72" s="28">
        <v>100</v>
      </c>
      <c r="HH72" s="17">
        <f t="shared" si="303"/>
        <v>0</v>
      </c>
      <c r="HI72" s="28">
        <v>150</v>
      </c>
      <c r="HJ72" s="17">
        <f t="shared" si="304"/>
        <v>0</v>
      </c>
      <c r="HK72" s="28">
        <v>30</v>
      </c>
      <c r="HL72" s="17">
        <f t="shared" si="305"/>
        <v>0</v>
      </c>
      <c r="HM72" s="28">
        <v>70</v>
      </c>
      <c r="HN72" s="17">
        <f t="shared" si="306"/>
        <v>0</v>
      </c>
      <c r="HO72" s="28">
        <v>100</v>
      </c>
      <c r="HP72" s="17">
        <f t="shared" si="307"/>
        <v>0</v>
      </c>
      <c r="HQ72" s="28">
        <v>75</v>
      </c>
      <c r="HR72" s="17">
        <f t="shared" si="308"/>
        <v>0</v>
      </c>
      <c r="HS72" s="28">
        <v>60</v>
      </c>
      <c r="HT72" s="17">
        <f t="shared" si="309"/>
        <v>0</v>
      </c>
      <c r="HU72" s="28">
        <v>60</v>
      </c>
      <c r="HV72" s="17">
        <f t="shared" si="310"/>
        <v>0</v>
      </c>
      <c r="HW72" s="28">
        <v>100</v>
      </c>
      <c r="HX72" s="17">
        <f t="shared" si="311"/>
        <v>0</v>
      </c>
      <c r="HY72" s="28">
        <v>180</v>
      </c>
      <c r="HZ72" s="17">
        <f t="shared" si="312"/>
        <v>0</v>
      </c>
      <c r="IA72" s="28">
        <v>400</v>
      </c>
      <c r="IB72" s="17">
        <f t="shared" si="313"/>
        <v>0</v>
      </c>
      <c r="IC72" s="28">
        <v>75</v>
      </c>
      <c r="ID72" s="17">
        <f t="shared" si="314"/>
        <v>0</v>
      </c>
      <c r="IE72" s="28">
        <v>250</v>
      </c>
      <c r="IF72" s="17">
        <f t="shared" si="315"/>
        <v>0</v>
      </c>
      <c r="IG72" s="28">
        <v>120</v>
      </c>
      <c r="IH72" s="17">
        <f t="shared" si="316"/>
        <v>0</v>
      </c>
      <c r="II72" s="28">
        <v>200</v>
      </c>
      <c r="IJ72" s="17">
        <f t="shared" si="317"/>
        <v>0</v>
      </c>
      <c r="IK72" s="28">
        <v>150</v>
      </c>
      <c r="IL72" s="17">
        <f t="shared" si="318"/>
        <v>0</v>
      </c>
      <c r="IM72" s="28">
        <v>120</v>
      </c>
      <c r="IN72" s="17">
        <f t="shared" si="319"/>
        <v>0</v>
      </c>
      <c r="IO72" s="28">
        <v>40</v>
      </c>
      <c r="IP72" s="17">
        <f t="shared" si="320"/>
        <v>0</v>
      </c>
      <c r="IQ72" s="28">
        <v>120</v>
      </c>
      <c r="IR72" s="17">
        <f t="shared" si="321"/>
        <v>0</v>
      </c>
      <c r="IS72" s="28">
        <v>200</v>
      </c>
      <c r="IT72" s="17">
        <f t="shared" si="322"/>
        <v>0</v>
      </c>
      <c r="IU72" s="55">
        <f t="shared" si="323"/>
        <v>2745</v>
      </c>
      <c r="IV72" s="55">
        <f t="shared" si="324"/>
        <v>0</v>
      </c>
      <c r="IW72" s="18">
        <v>60</v>
      </c>
      <c r="IX72" s="17">
        <f t="shared" si="325"/>
        <v>0</v>
      </c>
      <c r="IY72" s="18">
        <v>50</v>
      </c>
      <c r="IZ72" s="17">
        <f t="shared" si="326"/>
        <v>0</v>
      </c>
      <c r="JA72" s="18">
        <v>32</v>
      </c>
      <c r="JB72" s="17">
        <f t="shared" si="327"/>
        <v>0</v>
      </c>
      <c r="JC72" s="18">
        <v>25</v>
      </c>
      <c r="JD72" s="17">
        <f t="shared" si="328"/>
        <v>0</v>
      </c>
      <c r="JE72" s="55">
        <f t="shared" si="329"/>
        <v>167</v>
      </c>
      <c r="JF72" s="55">
        <f t="shared" si="330"/>
        <v>0</v>
      </c>
      <c r="JG72" s="18">
        <v>140</v>
      </c>
      <c r="JH72" s="17">
        <f t="shared" si="331"/>
        <v>0</v>
      </c>
      <c r="JI72" s="55">
        <f t="shared" si="332"/>
        <v>140</v>
      </c>
      <c r="JJ72" s="55">
        <f t="shared" si="333"/>
        <v>0</v>
      </c>
      <c r="JK72" s="28">
        <v>200</v>
      </c>
      <c r="JL72" s="17">
        <f t="shared" si="334"/>
        <v>0</v>
      </c>
      <c r="JM72" s="28">
        <v>400</v>
      </c>
      <c r="JN72" s="17">
        <f t="shared" si="335"/>
        <v>0</v>
      </c>
      <c r="JO72" s="171">
        <v>300</v>
      </c>
      <c r="JP72" s="17">
        <f t="shared" si="336"/>
        <v>0</v>
      </c>
      <c r="JQ72" s="28">
        <v>250</v>
      </c>
      <c r="JR72" s="17">
        <f t="shared" si="337"/>
        <v>0</v>
      </c>
      <c r="JS72" s="18">
        <v>150</v>
      </c>
      <c r="JT72" s="17">
        <f t="shared" si="338"/>
        <v>0</v>
      </c>
      <c r="JU72" s="28">
        <v>300</v>
      </c>
      <c r="JV72" s="17">
        <f t="shared" si="339"/>
        <v>0</v>
      </c>
      <c r="JW72" s="28">
        <v>90</v>
      </c>
      <c r="JX72" s="17">
        <f t="shared" si="340"/>
        <v>0</v>
      </c>
      <c r="JY72" s="29">
        <f>'[1]ՍՆՆԴԻ ՑՈՒՑԱԿ'!$H$90</f>
        <v>288</v>
      </c>
      <c r="JZ72" s="17">
        <f t="shared" si="341"/>
        <v>0</v>
      </c>
      <c r="KA72" s="28">
        <v>175</v>
      </c>
      <c r="KB72" s="17">
        <f t="shared" si="342"/>
        <v>0</v>
      </c>
      <c r="KC72" s="28">
        <v>180</v>
      </c>
      <c r="KD72" s="17">
        <f t="shared" si="343"/>
        <v>0</v>
      </c>
      <c r="KE72" s="28">
        <v>150</v>
      </c>
      <c r="KF72" s="17">
        <f t="shared" si="344"/>
        <v>0</v>
      </c>
      <c r="KG72" s="28">
        <v>0</v>
      </c>
      <c r="KH72" s="17">
        <f t="shared" si="345"/>
        <v>0</v>
      </c>
      <c r="KI72" s="28">
        <v>250</v>
      </c>
      <c r="KJ72" s="17">
        <f t="shared" si="346"/>
        <v>0</v>
      </c>
      <c r="KK72" s="28">
        <v>200</v>
      </c>
      <c r="KL72" s="17">
        <f t="shared" si="347"/>
        <v>0</v>
      </c>
      <c r="KM72" s="28">
        <v>100</v>
      </c>
      <c r="KN72" s="17">
        <f t="shared" si="348"/>
        <v>0</v>
      </c>
      <c r="KO72" s="28">
        <v>150</v>
      </c>
      <c r="KP72" s="17">
        <f t="shared" si="349"/>
        <v>0</v>
      </c>
      <c r="KQ72" s="28">
        <v>250</v>
      </c>
      <c r="KR72" s="17">
        <f t="shared" si="350"/>
        <v>0</v>
      </c>
      <c r="KS72" s="18">
        <v>350</v>
      </c>
      <c r="KT72" s="17">
        <f t="shared" si="351"/>
        <v>0</v>
      </c>
      <c r="KU72" s="28">
        <v>250</v>
      </c>
      <c r="KV72" s="17">
        <f t="shared" si="352"/>
        <v>0</v>
      </c>
      <c r="KW72" s="28">
        <v>200</v>
      </c>
      <c r="KX72" s="17">
        <f t="shared" si="353"/>
        <v>0</v>
      </c>
      <c r="KY72" s="169">
        <v>220</v>
      </c>
      <c r="KZ72" s="17">
        <f t="shared" si="354"/>
        <v>0</v>
      </c>
      <c r="LA72" s="61">
        <f t="shared" si="355"/>
        <v>4453</v>
      </c>
      <c r="LB72" s="55">
        <f t="shared" si="356"/>
        <v>0</v>
      </c>
      <c r="LC72" s="30">
        <v>70</v>
      </c>
      <c r="LD72" s="17">
        <f t="shared" si="357"/>
        <v>0</v>
      </c>
      <c r="LE72" s="30">
        <v>80</v>
      </c>
      <c r="LF72" s="17">
        <f t="shared" si="358"/>
        <v>0</v>
      </c>
      <c r="LG72" s="30">
        <v>100</v>
      </c>
      <c r="LH72" s="17">
        <f t="shared" si="359"/>
        <v>0</v>
      </c>
      <c r="LI72" s="30">
        <v>150</v>
      </c>
      <c r="LJ72" s="17">
        <f t="shared" si="360"/>
        <v>0</v>
      </c>
      <c r="LK72" s="30">
        <v>150</v>
      </c>
      <c r="LL72" s="17">
        <f t="shared" si="361"/>
        <v>0</v>
      </c>
      <c r="LM72" s="30">
        <v>100</v>
      </c>
      <c r="LN72" s="17">
        <f t="shared" si="362"/>
        <v>0</v>
      </c>
      <c r="LO72" s="30">
        <v>150</v>
      </c>
      <c r="LP72" s="17">
        <f t="shared" si="363"/>
        <v>0</v>
      </c>
      <c r="LQ72" s="30">
        <v>100</v>
      </c>
      <c r="LR72" s="17">
        <f t="shared" si="364"/>
        <v>0</v>
      </c>
      <c r="LS72" s="30">
        <v>90</v>
      </c>
      <c r="LT72" s="17">
        <f t="shared" si="365"/>
        <v>0</v>
      </c>
      <c r="LU72" s="30">
        <v>100</v>
      </c>
      <c r="LV72" s="17">
        <f t="shared" si="366"/>
        <v>0</v>
      </c>
      <c r="LW72" s="30">
        <v>30</v>
      </c>
      <c r="LX72" s="17">
        <f t="shared" si="367"/>
        <v>0</v>
      </c>
      <c r="LY72" s="30">
        <v>150</v>
      </c>
      <c r="LZ72" s="17">
        <f t="shared" si="368"/>
        <v>0</v>
      </c>
      <c r="MA72" s="30">
        <v>100</v>
      </c>
      <c r="MB72" s="17">
        <f t="shared" si="369"/>
        <v>0</v>
      </c>
      <c r="MC72" s="30">
        <v>170</v>
      </c>
      <c r="MD72" s="17">
        <f t="shared" si="370"/>
        <v>0</v>
      </c>
      <c r="ME72" s="23">
        <f t="shared" si="371"/>
        <v>1540</v>
      </c>
      <c r="MF72" s="22">
        <f t="shared" si="372"/>
        <v>0</v>
      </c>
      <c r="MG72" s="17">
        <v>35</v>
      </c>
      <c r="MH72" s="17">
        <f t="shared" si="373"/>
        <v>0</v>
      </c>
      <c r="MI72" s="55">
        <f t="shared" si="188"/>
        <v>35</v>
      </c>
      <c r="MJ72" s="55">
        <f t="shared" si="189"/>
        <v>0</v>
      </c>
      <c r="MK72" s="1">
        <v>450</v>
      </c>
      <c r="ML72" s="55">
        <f t="shared" si="186"/>
        <v>0</v>
      </c>
      <c r="MM72" s="58">
        <f t="shared" si="187"/>
        <v>23597</v>
      </c>
      <c r="MN72" s="55">
        <f t="shared" si="190"/>
        <v>0</v>
      </c>
    </row>
    <row r="73" spans="1:352" s="24" customFormat="1" ht="18">
      <c r="A73" s="17">
        <v>65</v>
      </c>
      <c r="B73" s="18" t="s">
        <v>82</v>
      </c>
      <c r="C73" s="18" t="s">
        <v>4</v>
      </c>
      <c r="D73" s="17">
        <f>'Գնման ժամանակացույց ԱՄՓՈՓ'!D69</f>
        <v>0</v>
      </c>
      <c r="E73" s="21">
        <v>120</v>
      </c>
      <c r="F73" s="17">
        <f t="shared" si="191"/>
        <v>0</v>
      </c>
      <c r="G73" s="21">
        <v>400</v>
      </c>
      <c r="H73" s="17">
        <f t="shared" si="192"/>
        <v>0</v>
      </c>
      <c r="I73" s="21">
        <v>500</v>
      </c>
      <c r="J73" s="17">
        <f t="shared" si="193"/>
        <v>0</v>
      </c>
      <c r="K73" s="21">
        <v>170</v>
      </c>
      <c r="L73" s="17">
        <f t="shared" si="194"/>
        <v>0</v>
      </c>
      <c r="M73" s="21">
        <v>130</v>
      </c>
      <c r="N73" s="17">
        <f t="shared" si="195"/>
        <v>0</v>
      </c>
      <c r="O73" s="21">
        <v>120</v>
      </c>
      <c r="P73" s="17">
        <f t="shared" si="196"/>
        <v>0</v>
      </c>
      <c r="Q73" s="21">
        <v>280</v>
      </c>
      <c r="R73" s="17">
        <f t="shared" si="197"/>
        <v>0</v>
      </c>
      <c r="S73" s="21">
        <v>200</v>
      </c>
      <c r="T73" s="17">
        <f t="shared" si="198"/>
        <v>0</v>
      </c>
      <c r="U73" s="21">
        <v>60</v>
      </c>
      <c r="V73" s="17">
        <f t="shared" si="199"/>
        <v>0</v>
      </c>
      <c r="W73" s="21">
        <v>80</v>
      </c>
      <c r="X73" s="17">
        <f t="shared" si="200"/>
        <v>0</v>
      </c>
      <c r="Y73" s="21">
        <v>100</v>
      </c>
      <c r="Z73" s="17">
        <f t="shared" si="201"/>
        <v>0</v>
      </c>
      <c r="AA73" s="21">
        <v>100</v>
      </c>
      <c r="AB73" s="17">
        <f t="shared" si="202"/>
        <v>0</v>
      </c>
      <c r="AC73" s="21">
        <v>120</v>
      </c>
      <c r="AD73" s="17">
        <f t="shared" si="203"/>
        <v>0</v>
      </c>
      <c r="AE73" s="21">
        <v>65</v>
      </c>
      <c r="AF73" s="17">
        <f t="shared" si="204"/>
        <v>0</v>
      </c>
      <c r="AG73" s="21">
        <v>180</v>
      </c>
      <c r="AH73" s="17">
        <f t="shared" si="205"/>
        <v>0</v>
      </c>
      <c r="AI73" s="21">
        <v>100</v>
      </c>
      <c r="AJ73" s="17">
        <f t="shared" si="206"/>
        <v>0</v>
      </c>
      <c r="AK73" s="21">
        <v>350</v>
      </c>
      <c r="AL73" s="17">
        <f t="shared" si="207"/>
        <v>0</v>
      </c>
      <c r="AM73" s="21">
        <v>30</v>
      </c>
      <c r="AN73" s="17">
        <f t="shared" si="208"/>
        <v>0</v>
      </c>
      <c r="AO73" s="21">
        <v>210</v>
      </c>
      <c r="AP73" s="17">
        <f t="shared" si="209"/>
        <v>0</v>
      </c>
      <c r="AQ73" s="21">
        <v>200</v>
      </c>
      <c r="AR73" s="17">
        <f t="shared" si="210"/>
        <v>0</v>
      </c>
      <c r="AS73" s="21">
        <v>80</v>
      </c>
      <c r="AT73" s="17">
        <f t="shared" si="211"/>
        <v>0</v>
      </c>
      <c r="AU73" s="54">
        <f t="shared" si="212"/>
        <v>3595</v>
      </c>
      <c r="AV73" s="55">
        <f t="shared" si="213"/>
        <v>0</v>
      </c>
      <c r="AW73" s="18">
        <v>620</v>
      </c>
      <c r="AX73" s="17">
        <f t="shared" si="214"/>
        <v>0</v>
      </c>
      <c r="AY73" s="18">
        <v>200</v>
      </c>
      <c r="AZ73" s="17">
        <f t="shared" si="215"/>
        <v>0</v>
      </c>
      <c r="BA73" s="18">
        <v>90</v>
      </c>
      <c r="BB73" s="17">
        <f t="shared" si="216"/>
        <v>0</v>
      </c>
      <c r="BC73" s="18">
        <v>300</v>
      </c>
      <c r="BD73" s="17">
        <f t="shared" si="217"/>
        <v>0</v>
      </c>
      <c r="BE73" s="18">
        <v>110</v>
      </c>
      <c r="BF73" s="17">
        <f t="shared" si="218"/>
        <v>0</v>
      </c>
      <c r="BG73" s="18">
        <v>60</v>
      </c>
      <c r="BH73" s="17">
        <f t="shared" si="219"/>
        <v>0</v>
      </c>
      <c r="BI73" s="18">
        <v>180</v>
      </c>
      <c r="BJ73" s="17">
        <f t="shared" si="220"/>
        <v>0</v>
      </c>
      <c r="BK73" s="18">
        <v>200</v>
      </c>
      <c r="BL73" s="17">
        <f t="shared" si="221"/>
        <v>0</v>
      </c>
      <c r="BM73" s="18">
        <v>200</v>
      </c>
      <c r="BN73" s="17">
        <f t="shared" si="222"/>
        <v>0</v>
      </c>
      <c r="BO73" s="18">
        <v>600</v>
      </c>
      <c r="BP73" s="17">
        <f t="shared" si="223"/>
        <v>0</v>
      </c>
      <c r="BQ73" s="18">
        <v>130</v>
      </c>
      <c r="BR73" s="17">
        <f t="shared" si="224"/>
        <v>0</v>
      </c>
      <c r="BS73" s="18">
        <v>500</v>
      </c>
      <c r="BT73" s="17">
        <f t="shared" si="225"/>
        <v>0</v>
      </c>
      <c r="BU73" s="18">
        <v>30</v>
      </c>
      <c r="BV73" s="17">
        <f t="shared" si="226"/>
        <v>0</v>
      </c>
      <c r="BW73" s="55">
        <f t="shared" si="227"/>
        <v>3220</v>
      </c>
      <c r="BX73" s="55">
        <f t="shared" si="228"/>
        <v>0</v>
      </c>
      <c r="BY73" s="25">
        <v>600</v>
      </c>
      <c r="BZ73" s="17">
        <f t="shared" si="229"/>
        <v>0</v>
      </c>
      <c r="CA73" s="18">
        <v>350</v>
      </c>
      <c r="CB73" s="17">
        <f t="shared" si="230"/>
        <v>0</v>
      </c>
      <c r="CC73" s="25">
        <v>400</v>
      </c>
      <c r="CD73" s="17">
        <f t="shared" si="231"/>
        <v>0</v>
      </c>
      <c r="CE73" s="25">
        <v>300</v>
      </c>
      <c r="CF73" s="17">
        <f t="shared" si="232"/>
        <v>0</v>
      </c>
      <c r="CG73" s="25">
        <v>350</v>
      </c>
      <c r="CH73" s="17">
        <f t="shared" si="233"/>
        <v>0</v>
      </c>
      <c r="CI73" s="48">
        <v>260</v>
      </c>
      <c r="CJ73" s="17">
        <f t="shared" si="234"/>
        <v>0</v>
      </c>
      <c r="CK73" s="25">
        <v>320</v>
      </c>
      <c r="CL73" s="17">
        <f t="shared" si="235"/>
        <v>0</v>
      </c>
      <c r="CM73" s="25">
        <v>300</v>
      </c>
      <c r="CN73" s="17">
        <f t="shared" si="236"/>
        <v>0</v>
      </c>
      <c r="CO73" s="25">
        <v>200</v>
      </c>
      <c r="CP73" s="17">
        <f t="shared" si="237"/>
        <v>0</v>
      </c>
      <c r="CQ73" s="25">
        <v>400</v>
      </c>
      <c r="CR73" s="17">
        <f t="shared" si="238"/>
        <v>0</v>
      </c>
      <c r="CS73" s="25">
        <v>300</v>
      </c>
      <c r="CT73" s="17">
        <f t="shared" si="239"/>
        <v>0</v>
      </c>
      <c r="CU73" s="25">
        <v>300</v>
      </c>
      <c r="CV73" s="17">
        <f t="shared" si="240"/>
        <v>0</v>
      </c>
      <c r="CW73" s="25">
        <v>800</v>
      </c>
      <c r="CX73" s="17">
        <f t="shared" si="241"/>
        <v>0</v>
      </c>
      <c r="CY73" s="18">
        <v>250</v>
      </c>
      <c r="CZ73" s="17">
        <f t="shared" si="242"/>
        <v>0</v>
      </c>
      <c r="DA73" s="25">
        <v>600</v>
      </c>
      <c r="DB73" s="17">
        <f t="shared" si="243"/>
        <v>0</v>
      </c>
      <c r="DC73" s="25">
        <v>400</v>
      </c>
      <c r="DD73" s="17">
        <f t="shared" si="244"/>
        <v>0</v>
      </c>
      <c r="DE73" s="23">
        <f t="shared" si="245"/>
        <v>6130</v>
      </c>
      <c r="DF73" s="22">
        <f t="shared" si="246"/>
        <v>0</v>
      </c>
      <c r="DG73" s="9">
        <v>210</v>
      </c>
      <c r="DH73" s="17">
        <f t="shared" si="247"/>
        <v>0</v>
      </c>
      <c r="DI73" s="9">
        <v>290</v>
      </c>
      <c r="DJ73" s="17">
        <f t="shared" si="248"/>
        <v>0</v>
      </c>
      <c r="DK73" s="9">
        <v>180</v>
      </c>
      <c r="DL73" s="17">
        <f t="shared" si="249"/>
        <v>0</v>
      </c>
      <c r="DM73" s="9">
        <v>220</v>
      </c>
      <c r="DN73" s="17">
        <f t="shared" si="250"/>
        <v>0</v>
      </c>
      <c r="DO73" s="9">
        <v>225</v>
      </c>
      <c r="DP73" s="17">
        <f t="shared" si="251"/>
        <v>0</v>
      </c>
      <c r="DQ73" s="9">
        <v>235</v>
      </c>
      <c r="DR73" s="17">
        <f t="shared" si="252"/>
        <v>0</v>
      </c>
      <c r="DS73" s="9">
        <v>200</v>
      </c>
      <c r="DT73" s="17">
        <f t="shared" si="253"/>
        <v>0</v>
      </c>
      <c r="DU73" s="55">
        <f t="shared" si="254"/>
        <v>1560</v>
      </c>
      <c r="DV73" s="59">
        <f t="shared" si="255"/>
        <v>0</v>
      </c>
      <c r="DW73" s="18">
        <v>300</v>
      </c>
      <c r="DX73" s="17">
        <f t="shared" si="256"/>
        <v>0</v>
      </c>
      <c r="DY73" s="18">
        <v>160</v>
      </c>
      <c r="DZ73" s="17">
        <f t="shared" si="257"/>
        <v>0</v>
      </c>
      <c r="EA73" s="18">
        <v>500</v>
      </c>
      <c r="EB73" s="17">
        <f t="shared" si="258"/>
        <v>0</v>
      </c>
      <c r="EC73" s="18">
        <v>420</v>
      </c>
      <c r="ED73" s="17">
        <f t="shared" si="259"/>
        <v>0</v>
      </c>
      <c r="EE73" s="18">
        <v>750</v>
      </c>
      <c r="EF73" s="17">
        <f t="shared" si="260"/>
        <v>0</v>
      </c>
      <c r="EG73" s="55">
        <f t="shared" si="261"/>
        <v>2130</v>
      </c>
      <c r="EH73" s="55">
        <f t="shared" si="262"/>
        <v>0</v>
      </c>
      <c r="EI73" s="46"/>
      <c r="EJ73" s="17">
        <f t="shared" si="263"/>
        <v>0</v>
      </c>
      <c r="EK73" s="46">
        <v>400</v>
      </c>
      <c r="EL73" s="17">
        <f t="shared" si="264"/>
        <v>0</v>
      </c>
      <c r="EM73" s="46">
        <v>120</v>
      </c>
      <c r="EN73" s="17">
        <f t="shared" si="265"/>
        <v>0</v>
      </c>
      <c r="EO73" s="46">
        <v>120</v>
      </c>
      <c r="EP73" s="17">
        <f t="shared" si="266"/>
        <v>0</v>
      </c>
      <c r="EQ73" s="46">
        <v>60</v>
      </c>
      <c r="ER73" s="17">
        <f t="shared" si="267"/>
        <v>0</v>
      </c>
      <c r="ES73" s="46">
        <v>500</v>
      </c>
      <c r="ET73" s="17">
        <f t="shared" si="268"/>
        <v>0</v>
      </c>
      <c r="EU73" s="46">
        <v>350</v>
      </c>
      <c r="EV73" s="17">
        <f t="shared" si="269"/>
        <v>0</v>
      </c>
      <c r="EW73" s="46"/>
      <c r="EX73" s="17">
        <f t="shared" si="270"/>
        <v>0</v>
      </c>
      <c r="EY73" s="46">
        <v>360</v>
      </c>
      <c r="EZ73" s="17">
        <f t="shared" si="271"/>
        <v>0</v>
      </c>
      <c r="FA73" s="46">
        <v>180</v>
      </c>
      <c r="FB73" s="17">
        <f t="shared" si="272"/>
        <v>0</v>
      </c>
      <c r="FC73" s="46">
        <v>60</v>
      </c>
      <c r="FD73" s="17">
        <f t="shared" si="273"/>
        <v>0</v>
      </c>
      <c r="FE73" s="46">
        <v>60</v>
      </c>
      <c r="FF73" s="17">
        <f t="shared" si="274"/>
        <v>0</v>
      </c>
      <c r="FG73" s="55">
        <f t="shared" si="275"/>
        <v>2210</v>
      </c>
      <c r="FH73" s="55">
        <f t="shared" si="276"/>
        <v>0</v>
      </c>
      <c r="FI73" s="18">
        <v>150</v>
      </c>
      <c r="FJ73" s="17">
        <f t="shared" si="277"/>
        <v>0</v>
      </c>
      <c r="FK73" s="27">
        <v>550</v>
      </c>
      <c r="FL73" s="17">
        <f t="shared" si="278"/>
        <v>0</v>
      </c>
      <c r="FM73" s="18">
        <v>1000</v>
      </c>
      <c r="FN73" s="17">
        <f t="shared" si="279"/>
        <v>0</v>
      </c>
      <c r="FO73" s="18">
        <v>150</v>
      </c>
      <c r="FP73" s="17">
        <f t="shared" si="280"/>
        <v>0</v>
      </c>
      <c r="FQ73" s="18">
        <v>260</v>
      </c>
      <c r="FR73" s="17">
        <f t="shared" si="281"/>
        <v>0</v>
      </c>
      <c r="FS73" s="22">
        <v>250</v>
      </c>
      <c r="FT73" s="17">
        <f t="shared" si="282"/>
        <v>0</v>
      </c>
      <c r="FU73" s="18">
        <v>150</v>
      </c>
      <c r="FV73" s="17">
        <f t="shared" si="283"/>
        <v>0</v>
      </c>
      <c r="FW73" s="17">
        <v>350</v>
      </c>
      <c r="FX73" s="17">
        <f t="shared" si="284"/>
        <v>0</v>
      </c>
      <c r="FY73" s="18">
        <v>200</v>
      </c>
      <c r="FZ73" s="17">
        <f t="shared" si="285"/>
        <v>0</v>
      </c>
      <c r="GA73" s="18">
        <v>20</v>
      </c>
      <c r="GB73" s="17">
        <f t="shared" si="286"/>
        <v>0</v>
      </c>
      <c r="GC73" s="18">
        <v>200</v>
      </c>
      <c r="GD73" s="17">
        <f t="shared" si="287"/>
        <v>0</v>
      </c>
      <c r="GE73" s="18">
        <v>60</v>
      </c>
      <c r="GF73" s="17">
        <f t="shared" si="288"/>
        <v>0</v>
      </c>
      <c r="GG73" s="18">
        <v>150</v>
      </c>
      <c r="GH73" s="17">
        <f t="shared" si="289"/>
        <v>0</v>
      </c>
      <c r="GI73" s="18">
        <v>350</v>
      </c>
      <c r="GJ73" s="17">
        <f t="shared" si="290"/>
        <v>0</v>
      </c>
      <c r="GK73" s="22">
        <v>700</v>
      </c>
      <c r="GL73" s="17">
        <f t="shared" si="291"/>
        <v>0</v>
      </c>
      <c r="GM73" s="27">
        <v>550</v>
      </c>
      <c r="GN73" s="17">
        <f t="shared" si="292"/>
        <v>0</v>
      </c>
      <c r="GO73" s="18">
        <v>180</v>
      </c>
      <c r="GP73" s="17">
        <f t="shared" si="293"/>
        <v>0</v>
      </c>
      <c r="GQ73" s="17">
        <v>200</v>
      </c>
      <c r="GR73" s="17">
        <f t="shared" si="294"/>
        <v>0</v>
      </c>
      <c r="GS73" s="18">
        <v>350</v>
      </c>
      <c r="GT73" s="17">
        <f t="shared" si="295"/>
        <v>0</v>
      </c>
      <c r="GU73" s="18">
        <v>350</v>
      </c>
      <c r="GV73" s="17">
        <f t="shared" si="296"/>
        <v>0</v>
      </c>
      <c r="GW73" s="18">
        <v>1200</v>
      </c>
      <c r="GX73" s="17">
        <f t="shared" si="297"/>
        <v>0</v>
      </c>
      <c r="GY73" s="17">
        <v>450</v>
      </c>
      <c r="GZ73" s="17">
        <f t="shared" si="298"/>
        <v>0</v>
      </c>
      <c r="HA73" s="55">
        <f t="shared" si="299"/>
        <v>7820</v>
      </c>
      <c r="HB73" s="55">
        <f t="shared" si="300"/>
        <v>0</v>
      </c>
      <c r="HC73" s="28">
        <v>220</v>
      </c>
      <c r="HD73" s="17">
        <f t="shared" si="301"/>
        <v>0</v>
      </c>
      <c r="HE73" s="28">
        <v>110</v>
      </c>
      <c r="HF73" s="17">
        <f t="shared" si="302"/>
        <v>0</v>
      </c>
      <c r="HG73" s="28">
        <v>160</v>
      </c>
      <c r="HH73" s="17">
        <f t="shared" si="303"/>
        <v>0</v>
      </c>
      <c r="HI73" s="28">
        <v>500</v>
      </c>
      <c r="HJ73" s="17">
        <f t="shared" si="304"/>
        <v>0</v>
      </c>
      <c r="HK73" s="28">
        <v>140</v>
      </c>
      <c r="HL73" s="17">
        <f t="shared" si="305"/>
        <v>0</v>
      </c>
      <c r="HM73" s="28">
        <v>350</v>
      </c>
      <c r="HN73" s="17">
        <f t="shared" si="306"/>
        <v>0</v>
      </c>
      <c r="HO73" s="28">
        <v>180</v>
      </c>
      <c r="HP73" s="17">
        <f t="shared" si="307"/>
        <v>0</v>
      </c>
      <c r="HQ73" s="28">
        <v>130</v>
      </c>
      <c r="HR73" s="17">
        <f t="shared" si="308"/>
        <v>0</v>
      </c>
      <c r="HS73" s="28">
        <v>100</v>
      </c>
      <c r="HT73" s="17">
        <f t="shared" si="309"/>
        <v>0</v>
      </c>
      <c r="HU73" s="28">
        <v>120</v>
      </c>
      <c r="HV73" s="17">
        <f t="shared" si="310"/>
        <v>0</v>
      </c>
      <c r="HW73" s="28">
        <v>200</v>
      </c>
      <c r="HX73" s="17">
        <f t="shared" si="311"/>
        <v>0</v>
      </c>
      <c r="HY73" s="28">
        <v>300</v>
      </c>
      <c r="HZ73" s="17">
        <f t="shared" si="312"/>
        <v>0</v>
      </c>
      <c r="IA73" s="28">
        <v>200</v>
      </c>
      <c r="IB73" s="17">
        <f t="shared" si="313"/>
        <v>0</v>
      </c>
      <c r="IC73" s="28">
        <v>30</v>
      </c>
      <c r="ID73" s="17">
        <f t="shared" si="314"/>
        <v>0</v>
      </c>
      <c r="IE73" s="28">
        <v>75</v>
      </c>
      <c r="IF73" s="17">
        <f t="shared" si="315"/>
        <v>0</v>
      </c>
      <c r="IG73" s="28">
        <v>200</v>
      </c>
      <c r="IH73" s="17">
        <f t="shared" si="316"/>
        <v>0</v>
      </c>
      <c r="II73" s="28">
        <v>500</v>
      </c>
      <c r="IJ73" s="17">
        <f t="shared" si="317"/>
        <v>0</v>
      </c>
      <c r="IK73" s="28">
        <v>200</v>
      </c>
      <c r="IL73" s="17">
        <f t="shared" si="318"/>
        <v>0</v>
      </c>
      <c r="IM73" s="28">
        <v>500</v>
      </c>
      <c r="IN73" s="17">
        <f t="shared" si="319"/>
        <v>0</v>
      </c>
      <c r="IO73" s="28">
        <v>210</v>
      </c>
      <c r="IP73" s="17">
        <f t="shared" si="320"/>
        <v>0</v>
      </c>
      <c r="IQ73" s="28">
        <v>200</v>
      </c>
      <c r="IR73" s="17">
        <f t="shared" si="321"/>
        <v>0</v>
      </c>
      <c r="IS73" s="28">
        <v>300</v>
      </c>
      <c r="IT73" s="17">
        <f t="shared" si="322"/>
        <v>0</v>
      </c>
      <c r="IU73" s="55">
        <f t="shared" si="323"/>
        <v>4925</v>
      </c>
      <c r="IV73" s="55">
        <f t="shared" si="324"/>
        <v>0</v>
      </c>
      <c r="IW73" s="18">
        <v>80</v>
      </c>
      <c r="IX73" s="17">
        <f t="shared" si="325"/>
        <v>0</v>
      </c>
      <c r="IY73" s="18">
        <v>100</v>
      </c>
      <c r="IZ73" s="17">
        <f t="shared" si="326"/>
        <v>0</v>
      </c>
      <c r="JA73" s="18">
        <v>30</v>
      </c>
      <c r="JB73" s="17">
        <f t="shared" si="327"/>
        <v>0</v>
      </c>
      <c r="JC73" s="18">
        <v>35</v>
      </c>
      <c r="JD73" s="17">
        <f t="shared" si="328"/>
        <v>0</v>
      </c>
      <c r="JE73" s="55">
        <f t="shared" si="329"/>
        <v>245</v>
      </c>
      <c r="JF73" s="55">
        <f t="shared" si="330"/>
        <v>0</v>
      </c>
      <c r="JG73" s="18">
        <v>150</v>
      </c>
      <c r="JH73" s="17">
        <f t="shared" si="331"/>
        <v>0</v>
      </c>
      <c r="JI73" s="55">
        <f t="shared" si="332"/>
        <v>150</v>
      </c>
      <c r="JJ73" s="55">
        <f t="shared" si="333"/>
        <v>0</v>
      </c>
      <c r="JK73" s="28">
        <v>600</v>
      </c>
      <c r="JL73" s="17">
        <f t="shared" si="334"/>
        <v>0</v>
      </c>
      <c r="JM73" s="28">
        <v>300</v>
      </c>
      <c r="JN73" s="17">
        <f t="shared" si="335"/>
        <v>0</v>
      </c>
      <c r="JO73" s="171">
        <v>500</v>
      </c>
      <c r="JP73" s="17">
        <f t="shared" si="336"/>
        <v>0</v>
      </c>
      <c r="JQ73" s="28">
        <v>400</v>
      </c>
      <c r="JR73" s="17">
        <f t="shared" si="337"/>
        <v>0</v>
      </c>
      <c r="JS73" s="18">
        <v>150</v>
      </c>
      <c r="JT73" s="17">
        <f t="shared" si="338"/>
        <v>0</v>
      </c>
      <c r="JU73" s="28">
        <v>500</v>
      </c>
      <c r="JV73" s="17">
        <f t="shared" si="339"/>
        <v>0</v>
      </c>
      <c r="JW73" s="28">
        <v>300</v>
      </c>
      <c r="JX73" s="17">
        <f t="shared" si="340"/>
        <v>0</v>
      </c>
      <c r="JY73" s="29">
        <f>'[1]ՍՆՆԴԻ ՑՈՒՑԱԿ'!$H$91</f>
        <v>720</v>
      </c>
      <c r="JZ73" s="17">
        <f t="shared" si="341"/>
        <v>0</v>
      </c>
      <c r="KA73" s="28">
        <v>135</v>
      </c>
      <c r="KB73" s="17">
        <f t="shared" si="342"/>
        <v>0</v>
      </c>
      <c r="KC73" s="28">
        <v>150</v>
      </c>
      <c r="KD73" s="17">
        <f t="shared" si="343"/>
        <v>0</v>
      </c>
      <c r="KE73" s="28">
        <v>300</v>
      </c>
      <c r="KF73" s="17">
        <f t="shared" si="344"/>
        <v>0</v>
      </c>
      <c r="KG73" s="28">
        <v>500</v>
      </c>
      <c r="KH73" s="17">
        <f t="shared" si="345"/>
        <v>0</v>
      </c>
      <c r="KI73" s="28">
        <v>400</v>
      </c>
      <c r="KJ73" s="17">
        <f t="shared" si="346"/>
        <v>0</v>
      </c>
      <c r="KK73" s="28">
        <v>300</v>
      </c>
      <c r="KL73" s="17">
        <f t="shared" si="347"/>
        <v>0</v>
      </c>
      <c r="KM73" s="28">
        <v>300</v>
      </c>
      <c r="KN73" s="17">
        <f t="shared" si="348"/>
        <v>0</v>
      </c>
      <c r="KO73" s="28">
        <v>200</v>
      </c>
      <c r="KP73" s="17">
        <f t="shared" si="349"/>
        <v>0</v>
      </c>
      <c r="KQ73" s="28">
        <v>400</v>
      </c>
      <c r="KR73" s="17">
        <f t="shared" si="350"/>
        <v>0</v>
      </c>
      <c r="KS73" s="18">
        <v>500</v>
      </c>
      <c r="KT73" s="17">
        <f t="shared" si="351"/>
        <v>0</v>
      </c>
      <c r="KU73" s="28">
        <v>400</v>
      </c>
      <c r="KV73" s="17">
        <f t="shared" si="352"/>
        <v>0</v>
      </c>
      <c r="KW73" s="28">
        <v>350</v>
      </c>
      <c r="KX73" s="17">
        <f t="shared" si="353"/>
        <v>0</v>
      </c>
      <c r="KY73" s="169">
        <v>320</v>
      </c>
      <c r="KZ73" s="17">
        <f t="shared" si="354"/>
        <v>0</v>
      </c>
      <c r="LA73" s="61">
        <f t="shared" si="355"/>
        <v>7725</v>
      </c>
      <c r="LB73" s="55">
        <f t="shared" si="356"/>
        <v>0</v>
      </c>
      <c r="LC73" s="30">
        <v>110</v>
      </c>
      <c r="LD73" s="17">
        <f t="shared" si="357"/>
        <v>0</v>
      </c>
      <c r="LE73" s="30">
        <v>150</v>
      </c>
      <c r="LF73" s="17">
        <f t="shared" si="358"/>
        <v>0</v>
      </c>
      <c r="LG73" s="30">
        <v>110</v>
      </c>
      <c r="LH73" s="17">
        <f t="shared" si="359"/>
        <v>0</v>
      </c>
      <c r="LI73" s="30">
        <v>200</v>
      </c>
      <c r="LJ73" s="17">
        <f t="shared" si="360"/>
        <v>0</v>
      </c>
      <c r="LK73" s="30">
        <v>220</v>
      </c>
      <c r="LL73" s="17">
        <f t="shared" si="361"/>
        <v>0</v>
      </c>
      <c r="LM73" s="30">
        <v>180</v>
      </c>
      <c r="LN73" s="17">
        <f t="shared" si="362"/>
        <v>0</v>
      </c>
      <c r="LO73" s="30">
        <v>180</v>
      </c>
      <c r="LP73" s="17">
        <f t="shared" si="363"/>
        <v>0</v>
      </c>
      <c r="LQ73" s="30">
        <v>160</v>
      </c>
      <c r="LR73" s="17">
        <f t="shared" si="364"/>
        <v>0</v>
      </c>
      <c r="LS73" s="30">
        <v>190</v>
      </c>
      <c r="LT73" s="17">
        <f t="shared" si="365"/>
        <v>0</v>
      </c>
      <c r="LU73" s="30">
        <v>120</v>
      </c>
      <c r="LV73" s="17">
        <f t="shared" si="366"/>
        <v>0</v>
      </c>
      <c r="LW73" s="30">
        <v>70</v>
      </c>
      <c r="LX73" s="17">
        <f t="shared" si="367"/>
        <v>0</v>
      </c>
      <c r="LY73" s="30">
        <v>230</v>
      </c>
      <c r="LZ73" s="17">
        <f t="shared" si="368"/>
        <v>0</v>
      </c>
      <c r="MA73" s="30">
        <v>100</v>
      </c>
      <c r="MB73" s="17">
        <f t="shared" si="369"/>
        <v>0</v>
      </c>
      <c r="MC73" s="30">
        <v>250</v>
      </c>
      <c r="MD73" s="17">
        <f t="shared" si="370"/>
        <v>0</v>
      </c>
      <c r="ME73" s="23">
        <f t="shared" si="371"/>
        <v>2270</v>
      </c>
      <c r="MF73" s="22">
        <f t="shared" si="372"/>
        <v>0</v>
      </c>
      <c r="MG73" s="17">
        <v>130</v>
      </c>
      <c r="MH73" s="17">
        <f t="shared" si="373"/>
        <v>0</v>
      </c>
      <c r="MI73" s="55">
        <f t="shared" si="188"/>
        <v>130</v>
      </c>
      <c r="MJ73" s="55">
        <f t="shared" ref="MJ73:MJ77" si="374">MI73*D73</f>
        <v>0</v>
      </c>
      <c r="MK73" s="1">
        <v>900</v>
      </c>
      <c r="ML73" s="55">
        <f t="shared" si="186"/>
        <v>0</v>
      </c>
      <c r="MM73" s="58">
        <f t="shared" si="187"/>
        <v>43010</v>
      </c>
      <c r="MN73" s="55">
        <f t="shared" ref="MN73:MN77" si="375">MM73*D73</f>
        <v>0</v>
      </c>
    </row>
    <row r="74" spans="1:352" s="24" customFormat="1" ht="36">
      <c r="A74" s="17">
        <v>66</v>
      </c>
      <c r="B74" s="18" t="s">
        <v>165</v>
      </c>
      <c r="C74" s="18" t="s">
        <v>4</v>
      </c>
      <c r="D74" s="17">
        <f>'Գնման ժամանակացույց ԱՄՓՈՓ'!D70</f>
        <v>0</v>
      </c>
      <c r="E74" s="21">
        <v>250</v>
      </c>
      <c r="F74" s="17">
        <f t="shared" si="191"/>
        <v>0</v>
      </c>
      <c r="G74" s="21">
        <v>0</v>
      </c>
      <c r="H74" s="17">
        <f t="shared" si="192"/>
        <v>0</v>
      </c>
      <c r="I74" s="21">
        <v>50</v>
      </c>
      <c r="J74" s="17">
        <f t="shared" si="193"/>
        <v>0</v>
      </c>
      <c r="K74" s="21">
        <v>0</v>
      </c>
      <c r="L74" s="17">
        <f t="shared" si="194"/>
        <v>0</v>
      </c>
      <c r="M74" s="21">
        <v>0</v>
      </c>
      <c r="N74" s="17">
        <f t="shared" si="195"/>
        <v>0</v>
      </c>
      <c r="O74" s="21">
        <v>50</v>
      </c>
      <c r="P74" s="17">
        <f t="shared" si="196"/>
        <v>0</v>
      </c>
      <c r="Q74" s="21">
        <v>0</v>
      </c>
      <c r="R74" s="17">
        <f t="shared" si="197"/>
        <v>0</v>
      </c>
      <c r="S74" s="21">
        <v>0</v>
      </c>
      <c r="T74" s="17">
        <f t="shared" si="198"/>
        <v>0</v>
      </c>
      <c r="U74" s="21">
        <v>0</v>
      </c>
      <c r="V74" s="17">
        <f t="shared" si="199"/>
        <v>0</v>
      </c>
      <c r="W74" s="21">
        <v>350</v>
      </c>
      <c r="X74" s="17">
        <f t="shared" si="200"/>
        <v>0</v>
      </c>
      <c r="Y74" s="21">
        <v>0</v>
      </c>
      <c r="Z74" s="17">
        <f t="shared" si="201"/>
        <v>0</v>
      </c>
      <c r="AA74" s="21">
        <v>0</v>
      </c>
      <c r="AB74" s="17">
        <f t="shared" si="202"/>
        <v>0</v>
      </c>
      <c r="AC74" s="21">
        <v>60</v>
      </c>
      <c r="AD74" s="17">
        <f t="shared" si="203"/>
        <v>0</v>
      </c>
      <c r="AE74" s="21">
        <v>0</v>
      </c>
      <c r="AF74" s="17">
        <f t="shared" si="204"/>
        <v>0</v>
      </c>
      <c r="AG74" s="21">
        <v>0</v>
      </c>
      <c r="AH74" s="17">
        <f t="shared" si="205"/>
        <v>0</v>
      </c>
      <c r="AI74" s="21">
        <v>0</v>
      </c>
      <c r="AJ74" s="17">
        <f t="shared" si="206"/>
        <v>0</v>
      </c>
      <c r="AK74" s="21">
        <v>0</v>
      </c>
      <c r="AL74" s="17">
        <f t="shared" si="207"/>
        <v>0</v>
      </c>
      <c r="AM74" s="21">
        <v>60</v>
      </c>
      <c r="AN74" s="17">
        <f t="shared" si="208"/>
        <v>0</v>
      </c>
      <c r="AO74" s="21">
        <v>0</v>
      </c>
      <c r="AP74" s="17">
        <f t="shared" si="209"/>
        <v>0</v>
      </c>
      <c r="AQ74" s="21">
        <v>0</v>
      </c>
      <c r="AR74" s="17">
        <f t="shared" si="210"/>
        <v>0</v>
      </c>
      <c r="AS74" s="21">
        <v>30</v>
      </c>
      <c r="AT74" s="17">
        <f t="shared" si="211"/>
        <v>0</v>
      </c>
      <c r="AU74" s="54">
        <f t="shared" si="212"/>
        <v>850</v>
      </c>
      <c r="AV74" s="55">
        <f t="shared" si="213"/>
        <v>0</v>
      </c>
      <c r="AW74" s="18">
        <v>400</v>
      </c>
      <c r="AX74" s="17">
        <f t="shared" si="214"/>
        <v>0</v>
      </c>
      <c r="AY74" s="18">
        <v>100</v>
      </c>
      <c r="AZ74" s="17">
        <f t="shared" si="215"/>
        <v>0</v>
      </c>
      <c r="BA74" s="18">
        <v>40</v>
      </c>
      <c r="BB74" s="17">
        <f t="shared" si="216"/>
        <v>0</v>
      </c>
      <c r="BC74" s="18">
        <v>450</v>
      </c>
      <c r="BD74" s="17">
        <f t="shared" si="217"/>
        <v>0</v>
      </c>
      <c r="BE74" s="18">
        <v>35</v>
      </c>
      <c r="BF74" s="17">
        <f t="shared" si="218"/>
        <v>0</v>
      </c>
      <c r="BG74" s="18">
        <v>40</v>
      </c>
      <c r="BH74" s="17">
        <f t="shared" si="219"/>
        <v>0</v>
      </c>
      <c r="BI74" s="18">
        <v>100</v>
      </c>
      <c r="BJ74" s="17">
        <f t="shared" si="220"/>
        <v>0</v>
      </c>
      <c r="BK74" s="18">
        <v>40</v>
      </c>
      <c r="BL74" s="17">
        <f t="shared" si="221"/>
        <v>0</v>
      </c>
      <c r="BM74" s="18">
        <v>40</v>
      </c>
      <c r="BN74" s="17">
        <f t="shared" si="222"/>
        <v>0</v>
      </c>
      <c r="BO74" s="18">
        <v>100</v>
      </c>
      <c r="BP74" s="17">
        <f t="shared" si="223"/>
        <v>0</v>
      </c>
      <c r="BQ74" s="18">
        <v>300</v>
      </c>
      <c r="BR74" s="17">
        <f t="shared" si="224"/>
        <v>0</v>
      </c>
      <c r="BS74" s="18">
        <v>120</v>
      </c>
      <c r="BT74" s="17">
        <f t="shared" si="225"/>
        <v>0</v>
      </c>
      <c r="BU74" s="18">
        <v>50</v>
      </c>
      <c r="BV74" s="17">
        <f t="shared" si="226"/>
        <v>0</v>
      </c>
      <c r="BW74" s="55">
        <f t="shared" si="227"/>
        <v>1815</v>
      </c>
      <c r="BX74" s="55">
        <f t="shared" si="228"/>
        <v>0</v>
      </c>
      <c r="BY74" s="25">
        <v>1000</v>
      </c>
      <c r="BZ74" s="17">
        <f t="shared" si="229"/>
        <v>0</v>
      </c>
      <c r="CA74" s="18">
        <v>600</v>
      </c>
      <c r="CB74" s="17">
        <f t="shared" si="230"/>
        <v>0</v>
      </c>
      <c r="CC74" s="25">
        <v>280</v>
      </c>
      <c r="CD74" s="17">
        <f t="shared" si="231"/>
        <v>0</v>
      </c>
      <c r="CE74" s="25">
        <v>100</v>
      </c>
      <c r="CF74" s="17">
        <f t="shared" si="232"/>
        <v>0</v>
      </c>
      <c r="CG74" s="25">
        <v>200</v>
      </c>
      <c r="CH74" s="17">
        <f t="shared" si="233"/>
        <v>0</v>
      </c>
      <c r="CI74" s="48">
        <v>605</v>
      </c>
      <c r="CJ74" s="17">
        <f t="shared" si="234"/>
        <v>0</v>
      </c>
      <c r="CK74" s="25">
        <v>300</v>
      </c>
      <c r="CL74" s="17">
        <f t="shared" si="235"/>
        <v>0</v>
      </c>
      <c r="CM74" s="25">
        <v>350</v>
      </c>
      <c r="CN74" s="17">
        <f t="shared" si="236"/>
        <v>0</v>
      </c>
      <c r="CO74" s="25">
        <v>150</v>
      </c>
      <c r="CP74" s="17">
        <f t="shared" si="237"/>
        <v>0</v>
      </c>
      <c r="CQ74" s="25">
        <v>1000</v>
      </c>
      <c r="CR74" s="17">
        <f t="shared" si="238"/>
        <v>0</v>
      </c>
      <c r="CS74" s="25">
        <v>600</v>
      </c>
      <c r="CT74" s="17">
        <f t="shared" si="239"/>
        <v>0</v>
      </c>
      <c r="CU74" s="25">
        <v>700</v>
      </c>
      <c r="CV74" s="17">
        <f t="shared" si="240"/>
        <v>0</v>
      </c>
      <c r="CW74" s="25">
        <v>400</v>
      </c>
      <c r="CX74" s="17">
        <f t="shared" si="241"/>
        <v>0</v>
      </c>
      <c r="CY74" s="18">
        <v>320</v>
      </c>
      <c r="CZ74" s="17">
        <f t="shared" si="242"/>
        <v>0</v>
      </c>
      <c r="DA74" s="25">
        <v>700</v>
      </c>
      <c r="DB74" s="17">
        <f t="shared" si="243"/>
        <v>0</v>
      </c>
      <c r="DC74" s="25">
        <v>200</v>
      </c>
      <c r="DD74" s="17">
        <f t="shared" si="244"/>
        <v>0</v>
      </c>
      <c r="DE74" s="23">
        <f t="shared" si="245"/>
        <v>7505</v>
      </c>
      <c r="DF74" s="22">
        <f t="shared" si="246"/>
        <v>0</v>
      </c>
      <c r="DG74" s="9">
        <v>0</v>
      </c>
      <c r="DH74" s="17">
        <f t="shared" si="247"/>
        <v>0</v>
      </c>
      <c r="DI74" s="9">
        <v>0</v>
      </c>
      <c r="DJ74" s="17">
        <f t="shared" si="248"/>
        <v>0</v>
      </c>
      <c r="DK74" s="9">
        <v>0</v>
      </c>
      <c r="DL74" s="17">
        <f t="shared" si="249"/>
        <v>0</v>
      </c>
      <c r="DM74" s="9">
        <v>0</v>
      </c>
      <c r="DN74" s="17">
        <f t="shared" si="250"/>
        <v>0</v>
      </c>
      <c r="DO74" s="9">
        <v>0</v>
      </c>
      <c r="DP74" s="17">
        <f t="shared" si="251"/>
        <v>0</v>
      </c>
      <c r="DQ74" s="9">
        <v>0</v>
      </c>
      <c r="DR74" s="17">
        <f t="shared" si="252"/>
        <v>0</v>
      </c>
      <c r="DS74" s="9">
        <v>0</v>
      </c>
      <c r="DT74" s="17">
        <f t="shared" si="253"/>
        <v>0</v>
      </c>
      <c r="DU74" s="55">
        <f t="shared" si="254"/>
        <v>0</v>
      </c>
      <c r="DV74" s="59">
        <f t="shared" si="255"/>
        <v>0</v>
      </c>
      <c r="DW74" s="18">
        <v>800</v>
      </c>
      <c r="DX74" s="17">
        <f t="shared" si="256"/>
        <v>0</v>
      </c>
      <c r="DY74" s="18">
        <v>1500</v>
      </c>
      <c r="DZ74" s="17">
        <f t="shared" si="257"/>
        <v>0</v>
      </c>
      <c r="EA74" s="18">
        <v>500</v>
      </c>
      <c r="EB74" s="17">
        <f t="shared" si="258"/>
        <v>0</v>
      </c>
      <c r="EC74" s="18">
        <v>50</v>
      </c>
      <c r="ED74" s="17">
        <f t="shared" si="259"/>
        <v>0</v>
      </c>
      <c r="EE74" s="18">
        <v>1000</v>
      </c>
      <c r="EF74" s="17">
        <f t="shared" si="260"/>
        <v>0</v>
      </c>
      <c r="EG74" s="55">
        <f t="shared" si="261"/>
        <v>3850</v>
      </c>
      <c r="EH74" s="55">
        <f t="shared" si="262"/>
        <v>0</v>
      </c>
      <c r="EI74" s="46">
        <v>20</v>
      </c>
      <c r="EJ74" s="17">
        <f t="shared" si="263"/>
        <v>0</v>
      </c>
      <c r="EK74" s="46">
        <v>70</v>
      </c>
      <c r="EL74" s="17">
        <f t="shared" si="264"/>
        <v>0</v>
      </c>
      <c r="EM74" s="46"/>
      <c r="EN74" s="17">
        <f t="shared" si="265"/>
        <v>0</v>
      </c>
      <c r="EO74" s="46">
        <v>200</v>
      </c>
      <c r="EP74" s="17">
        <f t="shared" si="266"/>
        <v>0</v>
      </c>
      <c r="EQ74" s="46"/>
      <c r="ER74" s="17">
        <f t="shared" si="267"/>
        <v>0</v>
      </c>
      <c r="ES74" s="46">
        <v>100</v>
      </c>
      <c r="ET74" s="17">
        <f t="shared" si="268"/>
        <v>0</v>
      </c>
      <c r="EU74" s="46"/>
      <c r="EV74" s="17">
        <f t="shared" si="269"/>
        <v>0</v>
      </c>
      <c r="EW74" s="46">
        <v>100</v>
      </c>
      <c r="EX74" s="17">
        <f t="shared" si="270"/>
        <v>0</v>
      </c>
      <c r="EY74" s="46"/>
      <c r="EZ74" s="17">
        <f t="shared" si="271"/>
        <v>0</v>
      </c>
      <c r="FA74" s="46">
        <v>80</v>
      </c>
      <c r="FB74" s="17">
        <f t="shared" si="272"/>
        <v>0</v>
      </c>
      <c r="FC74" s="46">
        <v>5</v>
      </c>
      <c r="FD74" s="17">
        <f t="shared" si="273"/>
        <v>0</v>
      </c>
      <c r="FE74" s="46">
        <v>5</v>
      </c>
      <c r="FF74" s="17">
        <f t="shared" si="274"/>
        <v>0</v>
      </c>
      <c r="FG74" s="55">
        <f t="shared" si="275"/>
        <v>580</v>
      </c>
      <c r="FH74" s="55">
        <f t="shared" si="276"/>
        <v>0</v>
      </c>
      <c r="FI74" s="18">
        <v>700</v>
      </c>
      <c r="FJ74" s="17">
        <f t="shared" si="277"/>
        <v>0</v>
      </c>
      <c r="FK74" s="27">
        <v>550</v>
      </c>
      <c r="FL74" s="17">
        <f t="shared" si="278"/>
        <v>0</v>
      </c>
      <c r="FM74" s="18">
        <v>1000</v>
      </c>
      <c r="FN74" s="17">
        <f t="shared" si="279"/>
        <v>0</v>
      </c>
      <c r="FO74" s="18">
        <v>150</v>
      </c>
      <c r="FP74" s="17">
        <f t="shared" si="280"/>
        <v>0</v>
      </c>
      <c r="FQ74" s="18">
        <v>1200</v>
      </c>
      <c r="FR74" s="17">
        <f t="shared" si="281"/>
        <v>0</v>
      </c>
      <c r="FS74" s="17">
        <v>150</v>
      </c>
      <c r="FT74" s="17">
        <f t="shared" si="282"/>
        <v>0</v>
      </c>
      <c r="FU74" s="18">
        <v>350</v>
      </c>
      <c r="FV74" s="17">
        <f t="shared" si="283"/>
        <v>0</v>
      </c>
      <c r="FW74" s="17">
        <v>0</v>
      </c>
      <c r="FX74" s="17">
        <f t="shared" si="284"/>
        <v>0</v>
      </c>
      <c r="FY74" s="18">
        <v>0</v>
      </c>
      <c r="FZ74" s="17">
        <f t="shared" si="285"/>
        <v>0</v>
      </c>
      <c r="GA74" s="18">
        <v>250</v>
      </c>
      <c r="GB74" s="17">
        <f t="shared" si="286"/>
        <v>0</v>
      </c>
      <c r="GC74" s="18">
        <v>500</v>
      </c>
      <c r="GD74" s="17">
        <f t="shared" si="287"/>
        <v>0</v>
      </c>
      <c r="GE74" s="18">
        <v>50</v>
      </c>
      <c r="GF74" s="17">
        <f t="shared" si="288"/>
        <v>0</v>
      </c>
      <c r="GG74" s="18">
        <v>200</v>
      </c>
      <c r="GH74" s="17">
        <f t="shared" si="289"/>
        <v>0</v>
      </c>
      <c r="GI74" s="18">
        <v>50</v>
      </c>
      <c r="GJ74" s="17">
        <f t="shared" si="290"/>
        <v>0</v>
      </c>
      <c r="GK74" s="17">
        <v>0</v>
      </c>
      <c r="GL74" s="17">
        <f t="shared" si="291"/>
        <v>0</v>
      </c>
      <c r="GM74" s="27">
        <v>550</v>
      </c>
      <c r="GN74" s="17">
        <f t="shared" si="292"/>
        <v>0</v>
      </c>
      <c r="GO74" s="18">
        <v>0</v>
      </c>
      <c r="GP74" s="17">
        <f t="shared" si="293"/>
        <v>0</v>
      </c>
      <c r="GQ74" s="17">
        <v>0</v>
      </c>
      <c r="GR74" s="17">
        <f t="shared" si="294"/>
        <v>0</v>
      </c>
      <c r="GS74" s="18">
        <v>0</v>
      </c>
      <c r="GT74" s="17">
        <f t="shared" si="295"/>
        <v>0</v>
      </c>
      <c r="GU74" s="18">
        <v>550</v>
      </c>
      <c r="GV74" s="17">
        <f t="shared" si="296"/>
        <v>0</v>
      </c>
      <c r="GW74" s="18">
        <v>800</v>
      </c>
      <c r="GX74" s="17">
        <f t="shared" si="297"/>
        <v>0</v>
      </c>
      <c r="GY74" s="17">
        <v>0</v>
      </c>
      <c r="GZ74" s="17">
        <f t="shared" si="298"/>
        <v>0</v>
      </c>
      <c r="HA74" s="55">
        <f t="shared" si="299"/>
        <v>7050</v>
      </c>
      <c r="HB74" s="55">
        <f t="shared" si="300"/>
        <v>0</v>
      </c>
      <c r="HC74" s="28">
        <v>210</v>
      </c>
      <c r="HD74" s="17">
        <f t="shared" si="301"/>
        <v>0</v>
      </c>
      <c r="HE74" s="28">
        <v>400</v>
      </c>
      <c r="HF74" s="17">
        <f t="shared" si="302"/>
        <v>0</v>
      </c>
      <c r="HG74" s="28">
        <v>80</v>
      </c>
      <c r="HH74" s="17">
        <f t="shared" si="303"/>
        <v>0</v>
      </c>
      <c r="HI74" s="28">
        <v>500</v>
      </c>
      <c r="HJ74" s="17">
        <f t="shared" si="304"/>
        <v>0</v>
      </c>
      <c r="HK74" s="28">
        <v>120</v>
      </c>
      <c r="HL74" s="17">
        <f t="shared" si="305"/>
        <v>0</v>
      </c>
      <c r="HM74" s="28">
        <v>1000</v>
      </c>
      <c r="HN74" s="17">
        <f t="shared" si="306"/>
        <v>0</v>
      </c>
      <c r="HO74" s="28">
        <v>500</v>
      </c>
      <c r="HP74" s="17">
        <f t="shared" si="307"/>
        <v>0</v>
      </c>
      <c r="HQ74" s="28">
        <v>100</v>
      </c>
      <c r="HR74" s="17">
        <f t="shared" si="308"/>
        <v>0</v>
      </c>
      <c r="HS74" s="28">
        <v>150</v>
      </c>
      <c r="HT74" s="17">
        <f t="shared" si="309"/>
        <v>0</v>
      </c>
      <c r="HU74" s="28">
        <v>250</v>
      </c>
      <c r="HV74" s="17">
        <f t="shared" si="310"/>
        <v>0</v>
      </c>
      <c r="HW74" s="28">
        <v>100</v>
      </c>
      <c r="HX74" s="17">
        <f t="shared" si="311"/>
        <v>0</v>
      </c>
      <c r="HY74" s="28">
        <v>300</v>
      </c>
      <c r="HZ74" s="17">
        <f t="shared" si="312"/>
        <v>0</v>
      </c>
      <c r="IA74" s="28">
        <v>800</v>
      </c>
      <c r="IB74" s="17">
        <f t="shared" si="313"/>
        <v>0</v>
      </c>
      <c r="IC74" s="28">
        <v>60</v>
      </c>
      <c r="ID74" s="17">
        <f t="shared" si="314"/>
        <v>0</v>
      </c>
      <c r="IE74" s="28">
        <v>100</v>
      </c>
      <c r="IF74" s="17">
        <f t="shared" si="315"/>
        <v>0</v>
      </c>
      <c r="IG74" s="28">
        <v>100</v>
      </c>
      <c r="IH74" s="17">
        <f t="shared" si="316"/>
        <v>0</v>
      </c>
      <c r="II74" s="28">
        <v>400</v>
      </c>
      <c r="IJ74" s="17">
        <f t="shared" si="317"/>
        <v>0</v>
      </c>
      <c r="IK74" s="28">
        <v>250</v>
      </c>
      <c r="IL74" s="17">
        <f t="shared" si="318"/>
        <v>0</v>
      </c>
      <c r="IM74" s="28">
        <v>100</v>
      </c>
      <c r="IN74" s="17">
        <f t="shared" si="319"/>
        <v>0</v>
      </c>
      <c r="IO74" s="28">
        <v>350</v>
      </c>
      <c r="IP74" s="17">
        <f t="shared" si="320"/>
        <v>0</v>
      </c>
      <c r="IQ74" s="28">
        <v>60</v>
      </c>
      <c r="IR74" s="17">
        <f t="shared" si="321"/>
        <v>0</v>
      </c>
      <c r="IS74" s="28">
        <v>0</v>
      </c>
      <c r="IT74" s="17">
        <f t="shared" si="322"/>
        <v>0</v>
      </c>
      <c r="IU74" s="55">
        <f t="shared" si="323"/>
        <v>5930</v>
      </c>
      <c r="IV74" s="55">
        <f t="shared" si="324"/>
        <v>0</v>
      </c>
      <c r="IW74" s="18">
        <v>50</v>
      </c>
      <c r="IX74" s="17">
        <f t="shared" si="325"/>
        <v>0</v>
      </c>
      <c r="IY74" s="18">
        <v>80</v>
      </c>
      <c r="IZ74" s="17">
        <f t="shared" si="326"/>
        <v>0</v>
      </c>
      <c r="JA74" s="18">
        <v>30</v>
      </c>
      <c r="JB74" s="17">
        <f t="shared" si="327"/>
        <v>0</v>
      </c>
      <c r="JC74" s="18">
        <v>25</v>
      </c>
      <c r="JD74" s="17">
        <f t="shared" si="328"/>
        <v>0</v>
      </c>
      <c r="JE74" s="55">
        <f t="shared" si="329"/>
        <v>185</v>
      </c>
      <c r="JF74" s="55">
        <f t="shared" si="330"/>
        <v>0</v>
      </c>
      <c r="JG74" s="18">
        <v>70</v>
      </c>
      <c r="JH74" s="17">
        <f t="shared" si="331"/>
        <v>0</v>
      </c>
      <c r="JI74" s="55">
        <f t="shared" si="332"/>
        <v>70</v>
      </c>
      <c r="JJ74" s="55">
        <f t="shared" si="333"/>
        <v>0</v>
      </c>
      <c r="JK74" s="28">
        <v>1200</v>
      </c>
      <c r="JL74" s="17">
        <f t="shared" si="334"/>
        <v>0</v>
      </c>
      <c r="JM74" s="28">
        <v>500</v>
      </c>
      <c r="JN74" s="17">
        <f t="shared" si="335"/>
        <v>0</v>
      </c>
      <c r="JO74" s="171">
        <v>50</v>
      </c>
      <c r="JP74" s="17">
        <f t="shared" si="336"/>
        <v>0</v>
      </c>
      <c r="JQ74" s="28">
        <v>200</v>
      </c>
      <c r="JR74" s="17">
        <f t="shared" si="337"/>
        <v>0</v>
      </c>
      <c r="JS74" s="18">
        <v>330</v>
      </c>
      <c r="JT74" s="17">
        <f t="shared" si="338"/>
        <v>0</v>
      </c>
      <c r="JU74" s="28">
        <v>1500</v>
      </c>
      <c r="JV74" s="17">
        <f t="shared" si="339"/>
        <v>0</v>
      </c>
      <c r="JW74" s="28">
        <v>100</v>
      </c>
      <c r="JX74" s="17">
        <f t="shared" si="340"/>
        <v>0</v>
      </c>
      <c r="JY74" s="29">
        <f>'[1]ՍՆՆԴԻ ՑՈՒՑԱԿ'!$H$93</f>
        <v>576</v>
      </c>
      <c r="JZ74" s="17">
        <f t="shared" si="341"/>
        <v>0</v>
      </c>
      <c r="KA74" s="28">
        <v>30</v>
      </c>
      <c r="KB74" s="17">
        <f t="shared" si="342"/>
        <v>0</v>
      </c>
      <c r="KC74" s="28">
        <v>500</v>
      </c>
      <c r="KD74" s="17">
        <f t="shared" si="343"/>
        <v>0</v>
      </c>
      <c r="KE74" s="28">
        <v>0</v>
      </c>
      <c r="KF74" s="17">
        <f t="shared" si="344"/>
        <v>0</v>
      </c>
      <c r="KG74" s="28">
        <v>200</v>
      </c>
      <c r="KH74" s="17">
        <f t="shared" si="345"/>
        <v>0</v>
      </c>
      <c r="KI74" s="28">
        <v>50</v>
      </c>
      <c r="KJ74" s="17">
        <f t="shared" si="346"/>
        <v>0</v>
      </c>
      <c r="KK74" s="28">
        <v>500</v>
      </c>
      <c r="KL74" s="17">
        <f t="shared" si="347"/>
        <v>0</v>
      </c>
      <c r="KM74" s="28">
        <v>0</v>
      </c>
      <c r="KN74" s="17">
        <f t="shared" si="348"/>
        <v>0</v>
      </c>
      <c r="KO74" s="28">
        <v>0</v>
      </c>
      <c r="KP74" s="17">
        <f t="shared" si="349"/>
        <v>0</v>
      </c>
      <c r="KQ74" s="28">
        <v>720</v>
      </c>
      <c r="KR74" s="17">
        <f t="shared" si="350"/>
        <v>0</v>
      </c>
      <c r="KS74" s="18">
        <v>400</v>
      </c>
      <c r="KT74" s="17">
        <f t="shared" si="351"/>
        <v>0</v>
      </c>
      <c r="KU74" s="28">
        <v>600</v>
      </c>
      <c r="KV74" s="17">
        <f t="shared" si="352"/>
        <v>0</v>
      </c>
      <c r="KW74" s="28">
        <v>0</v>
      </c>
      <c r="KX74" s="17">
        <f t="shared" si="353"/>
        <v>0</v>
      </c>
      <c r="KY74" s="169">
        <v>350</v>
      </c>
      <c r="KZ74" s="17">
        <f t="shared" si="354"/>
        <v>0</v>
      </c>
      <c r="LA74" s="61">
        <f t="shared" si="355"/>
        <v>7806</v>
      </c>
      <c r="LB74" s="55">
        <f t="shared" si="356"/>
        <v>0</v>
      </c>
      <c r="LC74" s="30">
        <v>100</v>
      </c>
      <c r="LD74" s="17">
        <f t="shared" si="357"/>
        <v>0</v>
      </c>
      <c r="LE74" s="30">
        <v>50</v>
      </c>
      <c r="LF74" s="17">
        <f t="shared" si="358"/>
        <v>0</v>
      </c>
      <c r="LG74" s="30">
        <v>150</v>
      </c>
      <c r="LH74" s="17">
        <f t="shared" si="359"/>
        <v>0</v>
      </c>
      <c r="LI74" s="30">
        <v>50</v>
      </c>
      <c r="LJ74" s="17">
        <f t="shared" si="360"/>
        <v>0</v>
      </c>
      <c r="LK74" s="30">
        <v>300</v>
      </c>
      <c r="LL74" s="17">
        <f t="shared" si="361"/>
        <v>0</v>
      </c>
      <c r="LM74" s="30">
        <v>450</v>
      </c>
      <c r="LN74" s="17">
        <f t="shared" si="362"/>
        <v>0</v>
      </c>
      <c r="LO74" s="30">
        <v>120</v>
      </c>
      <c r="LP74" s="17">
        <f t="shared" si="363"/>
        <v>0</v>
      </c>
      <c r="LQ74" s="30">
        <v>200</v>
      </c>
      <c r="LR74" s="17">
        <f t="shared" si="364"/>
        <v>0</v>
      </c>
      <c r="LS74" s="30">
        <v>550</v>
      </c>
      <c r="LT74" s="17">
        <f t="shared" si="365"/>
        <v>0</v>
      </c>
      <c r="LU74" s="30">
        <v>0</v>
      </c>
      <c r="LV74" s="17">
        <f t="shared" si="366"/>
        <v>0</v>
      </c>
      <c r="LW74" s="30">
        <v>80</v>
      </c>
      <c r="LX74" s="17">
        <f t="shared" si="367"/>
        <v>0</v>
      </c>
      <c r="LY74" s="30">
        <v>150</v>
      </c>
      <c r="LZ74" s="17">
        <f t="shared" si="368"/>
        <v>0</v>
      </c>
      <c r="MA74" s="30">
        <v>100</v>
      </c>
      <c r="MB74" s="17">
        <f t="shared" si="369"/>
        <v>0</v>
      </c>
      <c r="MC74" s="30">
        <v>100</v>
      </c>
      <c r="MD74" s="17">
        <f t="shared" si="370"/>
        <v>0</v>
      </c>
      <c r="ME74" s="23">
        <f t="shared" si="371"/>
        <v>2400</v>
      </c>
      <c r="MF74" s="22">
        <f t="shared" si="372"/>
        <v>0</v>
      </c>
      <c r="MG74" s="17">
        <v>400</v>
      </c>
      <c r="MH74" s="17">
        <f t="shared" si="373"/>
        <v>0</v>
      </c>
      <c r="MI74" s="55">
        <f t="shared" si="188"/>
        <v>400</v>
      </c>
      <c r="MJ74" s="55">
        <f t="shared" si="374"/>
        <v>0</v>
      </c>
      <c r="MK74" s="1">
        <v>700</v>
      </c>
      <c r="ML74" s="55">
        <f t="shared" ref="ML74:ML77" si="376">MK74*D74</f>
        <v>0</v>
      </c>
      <c r="MM74" s="58">
        <f t="shared" ref="MM74:MM77" si="377">MI74+ME74+LA74+JI74+JE74+IU74+HA74+FG74+DU74+EG74+DE74+BW74+AU74+MK74</f>
        <v>39141</v>
      </c>
      <c r="MN74" s="55">
        <f t="shared" si="375"/>
        <v>0</v>
      </c>
    </row>
    <row r="75" spans="1:352" s="24" customFormat="1" ht="36">
      <c r="A75" s="17">
        <v>67</v>
      </c>
      <c r="B75" s="18" t="s">
        <v>166</v>
      </c>
      <c r="C75" s="18" t="s">
        <v>4</v>
      </c>
      <c r="D75" s="17">
        <f>'Գնման ժամանակացույց ԱՄՓՈՓ'!D71</f>
        <v>0</v>
      </c>
      <c r="E75" s="21">
        <v>250</v>
      </c>
      <c r="F75" s="17">
        <f t="shared" si="191"/>
        <v>0</v>
      </c>
      <c r="G75" s="21">
        <v>100</v>
      </c>
      <c r="H75" s="17">
        <f t="shared" si="192"/>
        <v>0</v>
      </c>
      <c r="I75" s="21">
        <v>50</v>
      </c>
      <c r="J75" s="17">
        <f t="shared" si="193"/>
        <v>0</v>
      </c>
      <c r="K75" s="21">
        <v>0</v>
      </c>
      <c r="L75" s="17">
        <f t="shared" si="194"/>
        <v>0</v>
      </c>
      <c r="M75" s="21">
        <v>160</v>
      </c>
      <c r="N75" s="17">
        <f t="shared" si="195"/>
        <v>0</v>
      </c>
      <c r="O75" s="21">
        <v>20</v>
      </c>
      <c r="P75" s="17">
        <f t="shared" si="196"/>
        <v>0</v>
      </c>
      <c r="Q75" s="21">
        <v>0</v>
      </c>
      <c r="R75" s="17">
        <f t="shared" si="197"/>
        <v>0</v>
      </c>
      <c r="S75" s="21">
        <v>50</v>
      </c>
      <c r="T75" s="17">
        <f t="shared" si="198"/>
        <v>0</v>
      </c>
      <c r="U75" s="21">
        <v>0</v>
      </c>
      <c r="V75" s="17">
        <f t="shared" si="199"/>
        <v>0</v>
      </c>
      <c r="W75" s="21">
        <v>200</v>
      </c>
      <c r="X75" s="17">
        <f t="shared" si="200"/>
        <v>0</v>
      </c>
      <c r="Y75" s="21">
        <v>0</v>
      </c>
      <c r="Z75" s="17">
        <f t="shared" si="201"/>
        <v>0</v>
      </c>
      <c r="AA75" s="21">
        <v>0</v>
      </c>
      <c r="AB75" s="17">
        <f t="shared" si="202"/>
        <v>0</v>
      </c>
      <c r="AC75" s="21">
        <v>50</v>
      </c>
      <c r="AD75" s="17">
        <f t="shared" si="203"/>
        <v>0</v>
      </c>
      <c r="AE75" s="21">
        <v>20</v>
      </c>
      <c r="AF75" s="17">
        <f t="shared" si="204"/>
        <v>0</v>
      </c>
      <c r="AG75" s="21">
        <v>0</v>
      </c>
      <c r="AH75" s="17">
        <f t="shared" si="205"/>
        <v>0</v>
      </c>
      <c r="AI75" s="21">
        <v>0</v>
      </c>
      <c r="AJ75" s="17">
        <f t="shared" si="206"/>
        <v>0</v>
      </c>
      <c r="AK75" s="21">
        <v>0</v>
      </c>
      <c r="AL75" s="17">
        <f t="shared" si="207"/>
        <v>0</v>
      </c>
      <c r="AM75" s="21">
        <v>30</v>
      </c>
      <c r="AN75" s="17">
        <f t="shared" si="208"/>
        <v>0</v>
      </c>
      <c r="AO75" s="21">
        <v>0</v>
      </c>
      <c r="AP75" s="17">
        <f t="shared" si="209"/>
        <v>0</v>
      </c>
      <c r="AQ75" s="21">
        <v>0</v>
      </c>
      <c r="AR75" s="17">
        <f t="shared" si="210"/>
        <v>0</v>
      </c>
      <c r="AS75" s="21">
        <v>40</v>
      </c>
      <c r="AT75" s="17">
        <f t="shared" si="211"/>
        <v>0</v>
      </c>
      <c r="AU75" s="54">
        <f t="shared" si="212"/>
        <v>970</v>
      </c>
      <c r="AV75" s="55">
        <f t="shared" si="213"/>
        <v>0</v>
      </c>
      <c r="AW75" s="18">
        <v>0</v>
      </c>
      <c r="AX75" s="17">
        <f t="shared" si="214"/>
        <v>0</v>
      </c>
      <c r="AY75" s="18">
        <v>30</v>
      </c>
      <c r="AZ75" s="17">
        <f t="shared" si="215"/>
        <v>0</v>
      </c>
      <c r="BA75" s="18">
        <v>40</v>
      </c>
      <c r="BB75" s="17">
        <f t="shared" si="216"/>
        <v>0</v>
      </c>
      <c r="BC75" s="18">
        <v>250</v>
      </c>
      <c r="BD75" s="17">
        <f t="shared" si="217"/>
        <v>0</v>
      </c>
      <c r="BE75" s="18">
        <v>20</v>
      </c>
      <c r="BF75" s="17">
        <f t="shared" si="218"/>
        <v>0</v>
      </c>
      <c r="BG75" s="18">
        <v>40</v>
      </c>
      <c r="BH75" s="17">
        <f t="shared" si="219"/>
        <v>0</v>
      </c>
      <c r="BI75" s="18">
        <v>100</v>
      </c>
      <c r="BJ75" s="17">
        <f t="shared" si="220"/>
        <v>0</v>
      </c>
      <c r="BK75" s="18">
        <v>40</v>
      </c>
      <c r="BL75" s="17">
        <f t="shared" si="221"/>
        <v>0</v>
      </c>
      <c r="BM75" s="18">
        <v>40</v>
      </c>
      <c r="BN75" s="17">
        <f t="shared" si="222"/>
        <v>0</v>
      </c>
      <c r="BO75" s="18">
        <v>100</v>
      </c>
      <c r="BP75" s="17">
        <f t="shared" si="223"/>
        <v>0</v>
      </c>
      <c r="BQ75" s="18">
        <v>80</v>
      </c>
      <c r="BR75" s="17">
        <f t="shared" si="224"/>
        <v>0</v>
      </c>
      <c r="BS75" s="18">
        <v>100</v>
      </c>
      <c r="BT75" s="17">
        <f t="shared" si="225"/>
        <v>0</v>
      </c>
      <c r="BU75" s="18">
        <v>50</v>
      </c>
      <c r="BV75" s="17">
        <f t="shared" si="226"/>
        <v>0</v>
      </c>
      <c r="BW75" s="55">
        <f t="shared" si="227"/>
        <v>890</v>
      </c>
      <c r="BX75" s="55">
        <f t="shared" si="228"/>
        <v>0</v>
      </c>
      <c r="BY75" s="25">
        <v>300</v>
      </c>
      <c r="BZ75" s="17">
        <f t="shared" si="229"/>
        <v>0</v>
      </c>
      <c r="CA75" s="18">
        <v>300</v>
      </c>
      <c r="CB75" s="17">
        <f t="shared" si="230"/>
        <v>0</v>
      </c>
      <c r="CC75" s="25">
        <v>50</v>
      </c>
      <c r="CD75" s="17">
        <f t="shared" si="231"/>
        <v>0</v>
      </c>
      <c r="CE75" s="25">
        <v>100</v>
      </c>
      <c r="CF75" s="17">
        <f t="shared" si="232"/>
        <v>0</v>
      </c>
      <c r="CG75" s="25">
        <v>200</v>
      </c>
      <c r="CH75" s="17">
        <f t="shared" si="233"/>
        <v>0</v>
      </c>
      <c r="CI75" s="48">
        <v>0</v>
      </c>
      <c r="CJ75" s="17">
        <f t="shared" si="234"/>
        <v>0</v>
      </c>
      <c r="CK75" s="25">
        <v>200</v>
      </c>
      <c r="CL75" s="17">
        <f t="shared" si="235"/>
        <v>0</v>
      </c>
      <c r="CM75" s="25">
        <v>150</v>
      </c>
      <c r="CN75" s="17">
        <f t="shared" si="236"/>
        <v>0</v>
      </c>
      <c r="CO75" s="25">
        <v>100</v>
      </c>
      <c r="CP75" s="17">
        <f t="shared" si="237"/>
        <v>0</v>
      </c>
      <c r="CQ75" s="25">
        <v>200</v>
      </c>
      <c r="CR75" s="17">
        <f t="shared" si="238"/>
        <v>0</v>
      </c>
      <c r="CS75" s="25">
        <v>300</v>
      </c>
      <c r="CT75" s="17">
        <f t="shared" si="239"/>
        <v>0</v>
      </c>
      <c r="CU75" s="25">
        <v>300</v>
      </c>
      <c r="CV75" s="17">
        <f t="shared" si="240"/>
        <v>0</v>
      </c>
      <c r="CW75" s="25">
        <v>400</v>
      </c>
      <c r="CX75" s="17">
        <f t="shared" si="241"/>
        <v>0</v>
      </c>
      <c r="CY75" s="18">
        <v>280</v>
      </c>
      <c r="CZ75" s="17">
        <f t="shared" si="242"/>
        <v>0</v>
      </c>
      <c r="DA75" s="25">
        <v>300</v>
      </c>
      <c r="DB75" s="17">
        <f t="shared" si="243"/>
        <v>0</v>
      </c>
      <c r="DC75" s="25">
        <v>200</v>
      </c>
      <c r="DD75" s="17">
        <f t="shared" si="244"/>
        <v>0</v>
      </c>
      <c r="DE75" s="23">
        <f t="shared" si="245"/>
        <v>3380</v>
      </c>
      <c r="DF75" s="22">
        <f t="shared" si="246"/>
        <v>0</v>
      </c>
      <c r="DG75" s="9">
        <v>0</v>
      </c>
      <c r="DH75" s="17">
        <f t="shared" si="247"/>
        <v>0</v>
      </c>
      <c r="DI75" s="9">
        <v>0</v>
      </c>
      <c r="DJ75" s="17">
        <f t="shared" si="248"/>
        <v>0</v>
      </c>
      <c r="DK75" s="9">
        <v>0</v>
      </c>
      <c r="DL75" s="17">
        <f t="shared" si="249"/>
        <v>0</v>
      </c>
      <c r="DM75" s="9">
        <v>0</v>
      </c>
      <c r="DN75" s="17">
        <f t="shared" si="250"/>
        <v>0</v>
      </c>
      <c r="DO75" s="9">
        <v>0</v>
      </c>
      <c r="DP75" s="17">
        <f t="shared" si="251"/>
        <v>0</v>
      </c>
      <c r="DQ75" s="9">
        <v>0</v>
      </c>
      <c r="DR75" s="17">
        <f t="shared" si="252"/>
        <v>0</v>
      </c>
      <c r="DS75" s="9">
        <v>0</v>
      </c>
      <c r="DT75" s="17">
        <f t="shared" si="253"/>
        <v>0</v>
      </c>
      <c r="DU75" s="55">
        <f t="shared" si="254"/>
        <v>0</v>
      </c>
      <c r="DV75" s="59">
        <f t="shared" si="255"/>
        <v>0</v>
      </c>
      <c r="DW75" s="18">
        <v>300</v>
      </c>
      <c r="DX75" s="17">
        <f t="shared" si="256"/>
        <v>0</v>
      </c>
      <c r="DY75" s="18">
        <v>120</v>
      </c>
      <c r="DZ75" s="17">
        <f t="shared" si="257"/>
        <v>0</v>
      </c>
      <c r="EA75" s="18">
        <v>150</v>
      </c>
      <c r="EB75" s="17">
        <f t="shared" si="258"/>
        <v>0</v>
      </c>
      <c r="EC75" s="18">
        <v>20</v>
      </c>
      <c r="ED75" s="17">
        <f t="shared" si="259"/>
        <v>0</v>
      </c>
      <c r="EE75" s="18">
        <v>600</v>
      </c>
      <c r="EF75" s="17">
        <f t="shared" si="260"/>
        <v>0</v>
      </c>
      <c r="EG75" s="55">
        <f t="shared" si="261"/>
        <v>1190</v>
      </c>
      <c r="EH75" s="55">
        <f t="shared" si="262"/>
        <v>0</v>
      </c>
      <c r="EI75" s="46">
        <v>20</v>
      </c>
      <c r="EJ75" s="17">
        <f t="shared" si="263"/>
        <v>0</v>
      </c>
      <c r="EK75" s="46">
        <v>70</v>
      </c>
      <c r="EL75" s="17">
        <f t="shared" si="264"/>
        <v>0</v>
      </c>
      <c r="EM75" s="46"/>
      <c r="EN75" s="17">
        <f t="shared" si="265"/>
        <v>0</v>
      </c>
      <c r="EO75" s="46">
        <v>100</v>
      </c>
      <c r="EP75" s="17">
        <f t="shared" si="266"/>
        <v>0</v>
      </c>
      <c r="EQ75" s="46"/>
      <c r="ER75" s="17">
        <f t="shared" si="267"/>
        <v>0</v>
      </c>
      <c r="ES75" s="46">
        <v>100</v>
      </c>
      <c r="ET75" s="17">
        <f t="shared" si="268"/>
        <v>0</v>
      </c>
      <c r="EU75" s="46"/>
      <c r="EV75" s="17">
        <f t="shared" si="269"/>
        <v>0</v>
      </c>
      <c r="EW75" s="46">
        <v>50</v>
      </c>
      <c r="EX75" s="17">
        <f t="shared" si="270"/>
        <v>0</v>
      </c>
      <c r="EY75" s="46"/>
      <c r="EZ75" s="17">
        <f t="shared" si="271"/>
        <v>0</v>
      </c>
      <c r="FA75" s="46">
        <v>20</v>
      </c>
      <c r="FB75" s="17">
        <f t="shared" si="272"/>
        <v>0</v>
      </c>
      <c r="FC75" s="46">
        <v>5</v>
      </c>
      <c r="FD75" s="17">
        <f t="shared" si="273"/>
        <v>0</v>
      </c>
      <c r="FE75" s="46">
        <v>5</v>
      </c>
      <c r="FF75" s="17">
        <f t="shared" si="274"/>
        <v>0</v>
      </c>
      <c r="FG75" s="55">
        <f t="shared" si="275"/>
        <v>370</v>
      </c>
      <c r="FH75" s="55">
        <f t="shared" si="276"/>
        <v>0</v>
      </c>
      <c r="FI75" s="18">
        <v>300</v>
      </c>
      <c r="FJ75" s="17">
        <f t="shared" si="277"/>
        <v>0</v>
      </c>
      <c r="FK75" s="27">
        <v>550</v>
      </c>
      <c r="FL75" s="17">
        <f t="shared" si="278"/>
        <v>0</v>
      </c>
      <c r="FM75" s="18">
        <v>1000</v>
      </c>
      <c r="FN75" s="17">
        <f t="shared" si="279"/>
        <v>0</v>
      </c>
      <c r="FO75" s="18">
        <v>150</v>
      </c>
      <c r="FP75" s="17">
        <f t="shared" si="280"/>
        <v>0</v>
      </c>
      <c r="FQ75" s="18">
        <v>1200</v>
      </c>
      <c r="FR75" s="17">
        <f t="shared" si="281"/>
        <v>0</v>
      </c>
      <c r="FS75" s="17">
        <v>150</v>
      </c>
      <c r="FT75" s="17">
        <f t="shared" si="282"/>
        <v>0</v>
      </c>
      <c r="FU75" s="18">
        <v>300</v>
      </c>
      <c r="FV75" s="17">
        <f t="shared" si="283"/>
        <v>0</v>
      </c>
      <c r="FW75" s="17">
        <v>0</v>
      </c>
      <c r="FX75" s="17">
        <f t="shared" si="284"/>
        <v>0</v>
      </c>
      <c r="FY75" s="18">
        <v>0</v>
      </c>
      <c r="FZ75" s="17">
        <f t="shared" si="285"/>
        <v>0</v>
      </c>
      <c r="GA75" s="18">
        <v>80</v>
      </c>
      <c r="GB75" s="17">
        <f t="shared" si="286"/>
        <v>0</v>
      </c>
      <c r="GC75" s="18">
        <v>200</v>
      </c>
      <c r="GD75" s="17">
        <f t="shared" si="287"/>
        <v>0</v>
      </c>
      <c r="GE75" s="18">
        <v>50</v>
      </c>
      <c r="GF75" s="17">
        <f t="shared" si="288"/>
        <v>0</v>
      </c>
      <c r="GG75" s="18">
        <v>200</v>
      </c>
      <c r="GH75" s="17">
        <f t="shared" si="289"/>
        <v>0</v>
      </c>
      <c r="GI75" s="18">
        <v>60</v>
      </c>
      <c r="GJ75" s="17">
        <f t="shared" si="290"/>
        <v>0</v>
      </c>
      <c r="GK75" s="17">
        <v>0</v>
      </c>
      <c r="GL75" s="17">
        <f t="shared" si="291"/>
        <v>0</v>
      </c>
      <c r="GM75" s="27">
        <v>550</v>
      </c>
      <c r="GN75" s="17">
        <f t="shared" si="292"/>
        <v>0</v>
      </c>
      <c r="GO75" s="18">
        <v>0</v>
      </c>
      <c r="GP75" s="17">
        <f t="shared" si="293"/>
        <v>0</v>
      </c>
      <c r="GQ75" s="17">
        <v>200</v>
      </c>
      <c r="GR75" s="17">
        <f t="shared" si="294"/>
        <v>0</v>
      </c>
      <c r="GS75" s="18">
        <v>0</v>
      </c>
      <c r="GT75" s="17">
        <f t="shared" si="295"/>
        <v>0</v>
      </c>
      <c r="GU75" s="18">
        <v>250</v>
      </c>
      <c r="GV75" s="17">
        <f t="shared" si="296"/>
        <v>0</v>
      </c>
      <c r="GW75" s="18">
        <v>700</v>
      </c>
      <c r="GX75" s="17">
        <f t="shared" si="297"/>
        <v>0</v>
      </c>
      <c r="GY75" s="17">
        <v>120</v>
      </c>
      <c r="GZ75" s="17">
        <f t="shared" si="298"/>
        <v>0</v>
      </c>
      <c r="HA75" s="55">
        <f t="shared" si="299"/>
        <v>6060</v>
      </c>
      <c r="HB75" s="55">
        <f t="shared" si="300"/>
        <v>0</v>
      </c>
      <c r="HC75" s="28">
        <v>150</v>
      </c>
      <c r="HD75" s="17">
        <f t="shared" si="301"/>
        <v>0</v>
      </c>
      <c r="HE75" s="28">
        <v>150</v>
      </c>
      <c r="HF75" s="17">
        <f t="shared" si="302"/>
        <v>0</v>
      </c>
      <c r="HG75" s="28">
        <v>100</v>
      </c>
      <c r="HH75" s="17">
        <f t="shared" si="303"/>
        <v>0</v>
      </c>
      <c r="HI75" s="28">
        <v>100</v>
      </c>
      <c r="HJ75" s="17">
        <f t="shared" si="304"/>
        <v>0</v>
      </c>
      <c r="HK75" s="28">
        <v>50</v>
      </c>
      <c r="HL75" s="17">
        <f t="shared" si="305"/>
        <v>0</v>
      </c>
      <c r="HM75" s="28">
        <v>0</v>
      </c>
      <c r="HN75" s="17">
        <f t="shared" si="306"/>
        <v>0</v>
      </c>
      <c r="HO75" s="28">
        <v>50</v>
      </c>
      <c r="HP75" s="17">
        <f t="shared" si="307"/>
        <v>0</v>
      </c>
      <c r="HQ75" s="28">
        <v>50</v>
      </c>
      <c r="HR75" s="17">
        <f t="shared" si="308"/>
        <v>0</v>
      </c>
      <c r="HS75" s="28">
        <v>0</v>
      </c>
      <c r="HT75" s="17">
        <f t="shared" si="309"/>
        <v>0</v>
      </c>
      <c r="HU75" s="28">
        <v>60</v>
      </c>
      <c r="HV75" s="17">
        <f t="shared" si="310"/>
        <v>0</v>
      </c>
      <c r="HW75" s="28">
        <v>130</v>
      </c>
      <c r="HX75" s="17">
        <f t="shared" si="311"/>
        <v>0</v>
      </c>
      <c r="HY75" s="28">
        <v>300</v>
      </c>
      <c r="HZ75" s="17">
        <f t="shared" si="312"/>
        <v>0</v>
      </c>
      <c r="IA75" s="28">
        <v>400</v>
      </c>
      <c r="IB75" s="17">
        <f t="shared" si="313"/>
        <v>0</v>
      </c>
      <c r="IC75" s="28">
        <v>0</v>
      </c>
      <c r="ID75" s="17">
        <f t="shared" si="314"/>
        <v>0</v>
      </c>
      <c r="IE75" s="28">
        <v>50</v>
      </c>
      <c r="IF75" s="17">
        <f t="shared" si="315"/>
        <v>0</v>
      </c>
      <c r="IG75" s="28">
        <v>100</v>
      </c>
      <c r="IH75" s="17">
        <f t="shared" si="316"/>
        <v>0</v>
      </c>
      <c r="II75" s="28">
        <v>100</v>
      </c>
      <c r="IJ75" s="17">
        <f t="shared" si="317"/>
        <v>0</v>
      </c>
      <c r="IK75" s="28">
        <v>0</v>
      </c>
      <c r="IL75" s="17">
        <f t="shared" si="318"/>
        <v>0</v>
      </c>
      <c r="IM75" s="28">
        <v>30</v>
      </c>
      <c r="IN75" s="17">
        <f t="shared" si="319"/>
        <v>0</v>
      </c>
      <c r="IO75" s="28">
        <v>20</v>
      </c>
      <c r="IP75" s="17">
        <f t="shared" si="320"/>
        <v>0</v>
      </c>
      <c r="IQ75" s="28">
        <v>60</v>
      </c>
      <c r="IR75" s="17">
        <f t="shared" si="321"/>
        <v>0</v>
      </c>
      <c r="IS75" s="28">
        <v>0</v>
      </c>
      <c r="IT75" s="17">
        <f t="shared" si="322"/>
        <v>0</v>
      </c>
      <c r="IU75" s="55">
        <f t="shared" si="323"/>
        <v>1900</v>
      </c>
      <c r="IV75" s="55">
        <f t="shared" si="324"/>
        <v>0</v>
      </c>
      <c r="IW75" s="18">
        <v>50</v>
      </c>
      <c r="IX75" s="17">
        <f t="shared" si="325"/>
        <v>0</v>
      </c>
      <c r="IY75" s="18">
        <v>80</v>
      </c>
      <c r="IZ75" s="17">
        <f t="shared" si="326"/>
        <v>0</v>
      </c>
      <c r="JA75" s="18">
        <v>30</v>
      </c>
      <c r="JB75" s="17">
        <f t="shared" si="327"/>
        <v>0</v>
      </c>
      <c r="JC75" s="18">
        <v>20</v>
      </c>
      <c r="JD75" s="17">
        <f t="shared" si="328"/>
        <v>0</v>
      </c>
      <c r="JE75" s="55">
        <f t="shared" si="329"/>
        <v>180</v>
      </c>
      <c r="JF75" s="55">
        <f t="shared" si="330"/>
        <v>0</v>
      </c>
      <c r="JG75" s="18">
        <v>70</v>
      </c>
      <c r="JH75" s="17">
        <f t="shared" si="331"/>
        <v>0</v>
      </c>
      <c r="JI75" s="55">
        <f t="shared" si="332"/>
        <v>70</v>
      </c>
      <c r="JJ75" s="55">
        <f t="shared" si="333"/>
        <v>0</v>
      </c>
      <c r="JK75" s="28">
        <v>500</v>
      </c>
      <c r="JL75" s="17">
        <f t="shared" si="334"/>
        <v>0</v>
      </c>
      <c r="JM75" s="28">
        <v>0</v>
      </c>
      <c r="JN75" s="17">
        <f t="shared" si="335"/>
        <v>0</v>
      </c>
      <c r="JO75" s="171">
        <v>50</v>
      </c>
      <c r="JP75" s="17">
        <f t="shared" si="336"/>
        <v>0</v>
      </c>
      <c r="JQ75" s="28">
        <v>100</v>
      </c>
      <c r="JR75" s="17">
        <f t="shared" si="337"/>
        <v>0</v>
      </c>
      <c r="JS75" s="18">
        <v>250</v>
      </c>
      <c r="JT75" s="17">
        <f t="shared" si="338"/>
        <v>0</v>
      </c>
      <c r="JU75" s="28">
        <v>600</v>
      </c>
      <c r="JV75" s="17">
        <f t="shared" si="339"/>
        <v>0</v>
      </c>
      <c r="JW75" s="28">
        <v>100</v>
      </c>
      <c r="JX75" s="17">
        <f t="shared" si="340"/>
        <v>0</v>
      </c>
      <c r="JY75" s="29">
        <f>'[1]ՍՆՆԴԻ ՑՈՒՑԱԿ'!$H$94</f>
        <v>576</v>
      </c>
      <c r="JZ75" s="17">
        <f t="shared" si="341"/>
        <v>0</v>
      </c>
      <c r="KA75" s="28">
        <v>20</v>
      </c>
      <c r="KB75" s="17">
        <f t="shared" si="342"/>
        <v>0</v>
      </c>
      <c r="KC75" s="28">
        <v>150</v>
      </c>
      <c r="KD75" s="17">
        <f t="shared" si="343"/>
        <v>0</v>
      </c>
      <c r="KE75" s="28">
        <v>0</v>
      </c>
      <c r="KF75" s="17">
        <f t="shared" si="344"/>
        <v>0</v>
      </c>
      <c r="KG75" s="28">
        <v>0</v>
      </c>
      <c r="KH75" s="17">
        <f t="shared" si="345"/>
        <v>0</v>
      </c>
      <c r="KI75" s="28">
        <v>200</v>
      </c>
      <c r="KJ75" s="17">
        <f t="shared" si="346"/>
        <v>0</v>
      </c>
      <c r="KK75" s="28">
        <v>200</v>
      </c>
      <c r="KL75" s="17">
        <f t="shared" si="347"/>
        <v>0</v>
      </c>
      <c r="KM75" s="28">
        <v>250</v>
      </c>
      <c r="KN75" s="17">
        <f t="shared" si="348"/>
        <v>0</v>
      </c>
      <c r="KO75" s="28">
        <v>0</v>
      </c>
      <c r="KP75" s="17">
        <f t="shared" si="349"/>
        <v>0</v>
      </c>
      <c r="KQ75" s="28">
        <v>500</v>
      </c>
      <c r="KR75" s="17">
        <f t="shared" si="350"/>
        <v>0</v>
      </c>
      <c r="KS75" s="18">
        <v>300</v>
      </c>
      <c r="KT75" s="17">
        <f t="shared" si="351"/>
        <v>0</v>
      </c>
      <c r="KU75" s="28">
        <v>200</v>
      </c>
      <c r="KV75" s="17">
        <f t="shared" si="352"/>
        <v>0</v>
      </c>
      <c r="KW75" s="28">
        <v>0</v>
      </c>
      <c r="KX75" s="17">
        <f t="shared" si="353"/>
        <v>0</v>
      </c>
      <c r="KY75" s="169">
        <v>350</v>
      </c>
      <c r="KZ75" s="17">
        <f t="shared" si="354"/>
        <v>0</v>
      </c>
      <c r="LA75" s="61">
        <f t="shared" si="355"/>
        <v>4346</v>
      </c>
      <c r="LB75" s="55">
        <f t="shared" si="356"/>
        <v>0</v>
      </c>
      <c r="LC75" s="30">
        <v>150</v>
      </c>
      <c r="LD75" s="17">
        <f t="shared" si="357"/>
        <v>0</v>
      </c>
      <c r="LE75" s="30">
        <v>40</v>
      </c>
      <c r="LF75" s="17">
        <f t="shared" si="358"/>
        <v>0</v>
      </c>
      <c r="LG75" s="30">
        <v>60</v>
      </c>
      <c r="LH75" s="17">
        <f t="shared" si="359"/>
        <v>0</v>
      </c>
      <c r="LI75" s="30">
        <v>100</v>
      </c>
      <c r="LJ75" s="17">
        <f t="shared" si="360"/>
        <v>0</v>
      </c>
      <c r="LK75" s="30">
        <v>120</v>
      </c>
      <c r="LL75" s="17">
        <f t="shared" si="361"/>
        <v>0</v>
      </c>
      <c r="LM75" s="30">
        <v>150</v>
      </c>
      <c r="LN75" s="17">
        <f t="shared" si="362"/>
        <v>0</v>
      </c>
      <c r="LO75" s="30">
        <v>60</v>
      </c>
      <c r="LP75" s="17">
        <f t="shared" si="363"/>
        <v>0</v>
      </c>
      <c r="LQ75" s="30">
        <v>100</v>
      </c>
      <c r="LR75" s="17">
        <f t="shared" si="364"/>
        <v>0</v>
      </c>
      <c r="LS75" s="30">
        <v>180</v>
      </c>
      <c r="LT75" s="17">
        <f t="shared" si="365"/>
        <v>0</v>
      </c>
      <c r="LU75" s="30">
        <v>0</v>
      </c>
      <c r="LV75" s="17">
        <f t="shared" si="366"/>
        <v>0</v>
      </c>
      <c r="LW75" s="30">
        <v>60</v>
      </c>
      <c r="LX75" s="17">
        <f t="shared" si="367"/>
        <v>0</v>
      </c>
      <c r="LY75" s="30">
        <v>100</v>
      </c>
      <c r="LZ75" s="17">
        <f t="shared" si="368"/>
        <v>0</v>
      </c>
      <c r="MA75" s="30">
        <v>60</v>
      </c>
      <c r="MB75" s="17">
        <f t="shared" si="369"/>
        <v>0</v>
      </c>
      <c r="MC75" s="30">
        <v>100</v>
      </c>
      <c r="MD75" s="17">
        <f t="shared" si="370"/>
        <v>0</v>
      </c>
      <c r="ME75" s="23">
        <f t="shared" si="371"/>
        <v>1280</v>
      </c>
      <c r="MF75" s="22">
        <f t="shared" si="372"/>
        <v>0</v>
      </c>
      <c r="MG75" s="17">
        <v>70</v>
      </c>
      <c r="MH75" s="17">
        <f t="shared" si="373"/>
        <v>0</v>
      </c>
      <c r="MI75" s="55">
        <f t="shared" si="188"/>
        <v>70</v>
      </c>
      <c r="MJ75" s="55">
        <f t="shared" si="374"/>
        <v>0</v>
      </c>
      <c r="MK75" s="1">
        <v>450</v>
      </c>
      <c r="ML75" s="55">
        <f t="shared" si="376"/>
        <v>0</v>
      </c>
      <c r="MM75" s="58">
        <f t="shared" si="377"/>
        <v>21156</v>
      </c>
      <c r="MN75" s="55">
        <f t="shared" si="375"/>
        <v>0</v>
      </c>
    </row>
    <row r="76" spans="1:352" s="24" customFormat="1" ht="36">
      <c r="A76" s="17">
        <v>68</v>
      </c>
      <c r="B76" s="18" t="s">
        <v>167</v>
      </c>
      <c r="C76" s="18" t="s">
        <v>4</v>
      </c>
      <c r="D76" s="17">
        <f>'Գնման ժամանակացույց ԱՄՓՈՓ'!D72</f>
        <v>0</v>
      </c>
      <c r="E76" s="21">
        <v>250</v>
      </c>
      <c r="F76" s="17">
        <f t="shared" si="191"/>
        <v>0</v>
      </c>
      <c r="G76" s="21">
        <v>0</v>
      </c>
      <c r="H76" s="17">
        <f t="shared" si="192"/>
        <v>0</v>
      </c>
      <c r="I76" s="21">
        <v>50</v>
      </c>
      <c r="J76" s="17">
        <f t="shared" si="193"/>
        <v>0</v>
      </c>
      <c r="K76" s="21">
        <v>0</v>
      </c>
      <c r="L76" s="17">
        <f t="shared" si="194"/>
        <v>0</v>
      </c>
      <c r="M76" s="21">
        <v>0</v>
      </c>
      <c r="N76" s="17">
        <f t="shared" si="195"/>
        <v>0</v>
      </c>
      <c r="O76" s="21">
        <v>20</v>
      </c>
      <c r="P76" s="17">
        <f t="shared" si="196"/>
        <v>0</v>
      </c>
      <c r="Q76" s="21">
        <v>0</v>
      </c>
      <c r="R76" s="17">
        <f t="shared" si="197"/>
        <v>0</v>
      </c>
      <c r="S76" s="21">
        <v>0</v>
      </c>
      <c r="T76" s="17">
        <f t="shared" si="198"/>
        <v>0</v>
      </c>
      <c r="U76" s="21">
        <v>0</v>
      </c>
      <c r="V76" s="17">
        <f t="shared" si="199"/>
        <v>0</v>
      </c>
      <c r="W76" s="21">
        <v>400</v>
      </c>
      <c r="X76" s="17">
        <f t="shared" si="200"/>
        <v>0</v>
      </c>
      <c r="Y76" s="21">
        <v>0</v>
      </c>
      <c r="Z76" s="17">
        <f t="shared" si="201"/>
        <v>0</v>
      </c>
      <c r="AA76" s="21">
        <v>0</v>
      </c>
      <c r="AB76" s="17">
        <f t="shared" si="202"/>
        <v>0</v>
      </c>
      <c r="AC76" s="21">
        <v>50</v>
      </c>
      <c r="AD76" s="17">
        <f t="shared" si="203"/>
        <v>0</v>
      </c>
      <c r="AE76" s="21">
        <v>20</v>
      </c>
      <c r="AF76" s="17">
        <f t="shared" si="204"/>
        <v>0</v>
      </c>
      <c r="AG76" s="21">
        <v>0</v>
      </c>
      <c r="AH76" s="17">
        <f t="shared" si="205"/>
        <v>0</v>
      </c>
      <c r="AI76" s="21">
        <v>0</v>
      </c>
      <c r="AJ76" s="17">
        <f t="shared" si="206"/>
        <v>0</v>
      </c>
      <c r="AK76" s="21">
        <v>0</v>
      </c>
      <c r="AL76" s="17">
        <f t="shared" si="207"/>
        <v>0</v>
      </c>
      <c r="AM76" s="21">
        <v>30</v>
      </c>
      <c r="AN76" s="17">
        <f t="shared" si="208"/>
        <v>0</v>
      </c>
      <c r="AO76" s="21">
        <v>80</v>
      </c>
      <c r="AP76" s="17">
        <f t="shared" si="209"/>
        <v>0</v>
      </c>
      <c r="AQ76" s="21">
        <v>0</v>
      </c>
      <c r="AR76" s="17">
        <f t="shared" si="210"/>
        <v>0</v>
      </c>
      <c r="AS76" s="21">
        <v>0</v>
      </c>
      <c r="AT76" s="17">
        <f t="shared" si="211"/>
        <v>0</v>
      </c>
      <c r="AU76" s="54">
        <f t="shared" si="212"/>
        <v>900</v>
      </c>
      <c r="AV76" s="55">
        <f t="shared" si="213"/>
        <v>0</v>
      </c>
      <c r="AW76" s="18">
        <v>550</v>
      </c>
      <c r="AX76" s="17">
        <f t="shared" si="214"/>
        <v>0</v>
      </c>
      <c r="AY76" s="18">
        <v>40</v>
      </c>
      <c r="AZ76" s="17">
        <f t="shared" si="215"/>
        <v>0</v>
      </c>
      <c r="BA76" s="18">
        <v>40</v>
      </c>
      <c r="BB76" s="17">
        <f t="shared" si="216"/>
        <v>0</v>
      </c>
      <c r="BC76" s="18">
        <v>330</v>
      </c>
      <c r="BD76" s="17">
        <f t="shared" si="217"/>
        <v>0</v>
      </c>
      <c r="BE76" s="18">
        <v>40</v>
      </c>
      <c r="BF76" s="17">
        <f t="shared" si="218"/>
        <v>0</v>
      </c>
      <c r="BG76" s="18">
        <v>0</v>
      </c>
      <c r="BH76" s="17">
        <f t="shared" si="219"/>
        <v>0</v>
      </c>
      <c r="BI76" s="18">
        <v>100</v>
      </c>
      <c r="BJ76" s="17">
        <f t="shared" si="220"/>
        <v>0</v>
      </c>
      <c r="BK76" s="18">
        <v>0</v>
      </c>
      <c r="BL76" s="17">
        <f t="shared" si="221"/>
        <v>0</v>
      </c>
      <c r="BM76" s="18">
        <v>120</v>
      </c>
      <c r="BN76" s="17">
        <f t="shared" si="222"/>
        <v>0</v>
      </c>
      <c r="BO76" s="18">
        <v>100</v>
      </c>
      <c r="BP76" s="17">
        <f t="shared" si="223"/>
        <v>0</v>
      </c>
      <c r="BQ76" s="18">
        <v>80</v>
      </c>
      <c r="BR76" s="17">
        <f t="shared" si="224"/>
        <v>0</v>
      </c>
      <c r="BS76" s="18">
        <v>150</v>
      </c>
      <c r="BT76" s="17">
        <f t="shared" si="225"/>
        <v>0</v>
      </c>
      <c r="BU76" s="18">
        <v>50</v>
      </c>
      <c r="BV76" s="17">
        <f t="shared" si="226"/>
        <v>0</v>
      </c>
      <c r="BW76" s="55">
        <f t="shared" si="227"/>
        <v>1600</v>
      </c>
      <c r="BX76" s="55">
        <f t="shared" si="228"/>
        <v>0</v>
      </c>
      <c r="BY76" s="25">
        <v>600</v>
      </c>
      <c r="BZ76" s="17">
        <f t="shared" si="229"/>
        <v>0</v>
      </c>
      <c r="CA76" s="18">
        <v>500</v>
      </c>
      <c r="CB76" s="17">
        <f t="shared" si="230"/>
        <v>0</v>
      </c>
      <c r="CC76" s="25">
        <v>280</v>
      </c>
      <c r="CD76" s="17">
        <f t="shared" si="231"/>
        <v>0</v>
      </c>
      <c r="CE76" s="25">
        <v>100</v>
      </c>
      <c r="CF76" s="17">
        <f t="shared" si="232"/>
        <v>0</v>
      </c>
      <c r="CG76" s="25">
        <v>200</v>
      </c>
      <c r="CH76" s="17">
        <f t="shared" si="233"/>
        <v>0</v>
      </c>
      <c r="CI76" s="48">
        <v>400</v>
      </c>
      <c r="CJ76" s="17">
        <f t="shared" si="234"/>
        <v>0</v>
      </c>
      <c r="CK76" s="25">
        <v>250</v>
      </c>
      <c r="CL76" s="17">
        <f t="shared" si="235"/>
        <v>0</v>
      </c>
      <c r="CM76" s="25">
        <v>200</v>
      </c>
      <c r="CN76" s="17">
        <f t="shared" si="236"/>
        <v>0</v>
      </c>
      <c r="CO76" s="25">
        <v>200</v>
      </c>
      <c r="CP76" s="17">
        <f t="shared" si="237"/>
        <v>0</v>
      </c>
      <c r="CQ76" s="25">
        <v>250</v>
      </c>
      <c r="CR76" s="17">
        <f t="shared" si="238"/>
        <v>0</v>
      </c>
      <c r="CS76" s="25">
        <v>600</v>
      </c>
      <c r="CT76" s="17">
        <f t="shared" si="239"/>
        <v>0</v>
      </c>
      <c r="CU76" s="25">
        <v>600</v>
      </c>
      <c r="CV76" s="17">
        <f t="shared" si="240"/>
        <v>0</v>
      </c>
      <c r="CW76" s="25">
        <v>400</v>
      </c>
      <c r="CX76" s="17">
        <f t="shared" si="241"/>
        <v>0</v>
      </c>
      <c r="CY76" s="18">
        <v>300</v>
      </c>
      <c r="CZ76" s="17">
        <f t="shared" si="242"/>
        <v>0</v>
      </c>
      <c r="DA76" s="25">
        <v>500</v>
      </c>
      <c r="DB76" s="17">
        <f t="shared" si="243"/>
        <v>0</v>
      </c>
      <c r="DC76" s="25">
        <v>200</v>
      </c>
      <c r="DD76" s="17">
        <f t="shared" si="244"/>
        <v>0</v>
      </c>
      <c r="DE76" s="23">
        <f t="shared" si="245"/>
        <v>5580</v>
      </c>
      <c r="DF76" s="22">
        <f t="shared" si="246"/>
        <v>0</v>
      </c>
      <c r="DG76" s="9">
        <v>0</v>
      </c>
      <c r="DH76" s="17">
        <f t="shared" si="247"/>
        <v>0</v>
      </c>
      <c r="DI76" s="9">
        <v>0</v>
      </c>
      <c r="DJ76" s="17">
        <f t="shared" si="248"/>
        <v>0</v>
      </c>
      <c r="DK76" s="9">
        <v>0</v>
      </c>
      <c r="DL76" s="17">
        <f t="shared" si="249"/>
        <v>0</v>
      </c>
      <c r="DM76" s="9">
        <v>0</v>
      </c>
      <c r="DN76" s="17">
        <f t="shared" si="250"/>
        <v>0</v>
      </c>
      <c r="DO76" s="9">
        <v>0</v>
      </c>
      <c r="DP76" s="17">
        <f t="shared" si="251"/>
        <v>0</v>
      </c>
      <c r="DQ76" s="9">
        <v>0</v>
      </c>
      <c r="DR76" s="17">
        <f t="shared" si="252"/>
        <v>0</v>
      </c>
      <c r="DS76" s="9">
        <v>0</v>
      </c>
      <c r="DT76" s="17">
        <f t="shared" si="253"/>
        <v>0</v>
      </c>
      <c r="DU76" s="55">
        <f t="shared" si="254"/>
        <v>0</v>
      </c>
      <c r="DV76" s="59">
        <f t="shared" si="255"/>
        <v>0</v>
      </c>
      <c r="DW76" s="34">
        <v>250</v>
      </c>
      <c r="DX76" s="17">
        <f t="shared" si="256"/>
        <v>0</v>
      </c>
      <c r="DY76" s="34">
        <v>120</v>
      </c>
      <c r="DZ76" s="17">
        <f t="shared" si="257"/>
        <v>0</v>
      </c>
      <c r="EA76" s="34">
        <v>250</v>
      </c>
      <c r="EB76" s="17">
        <f t="shared" si="258"/>
        <v>0</v>
      </c>
      <c r="EC76" s="34">
        <v>30</v>
      </c>
      <c r="ED76" s="17">
        <f t="shared" si="259"/>
        <v>0</v>
      </c>
      <c r="EE76" s="34">
        <v>0</v>
      </c>
      <c r="EF76" s="17">
        <f t="shared" si="260"/>
        <v>0</v>
      </c>
      <c r="EG76" s="55">
        <f t="shared" si="261"/>
        <v>650</v>
      </c>
      <c r="EH76" s="55">
        <f t="shared" si="262"/>
        <v>0</v>
      </c>
      <c r="EI76" s="46">
        <v>50</v>
      </c>
      <c r="EJ76" s="17">
        <f t="shared" si="263"/>
        <v>0</v>
      </c>
      <c r="EK76" s="46">
        <v>70</v>
      </c>
      <c r="EL76" s="17">
        <f t="shared" si="264"/>
        <v>0</v>
      </c>
      <c r="EM76" s="46"/>
      <c r="EN76" s="17">
        <f t="shared" si="265"/>
        <v>0</v>
      </c>
      <c r="EO76" s="46"/>
      <c r="EP76" s="17">
        <f t="shared" si="266"/>
        <v>0</v>
      </c>
      <c r="EQ76" s="46"/>
      <c r="ER76" s="17">
        <f t="shared" si="267"/>
        <v>0</v>
      </c>
      <c r="ES76" s="46">
        <v>100</v>
      </c>
      <c r="ET76" s="17">
        <f t="shared" si="268"/>
        <v>0</v>
      </c>
      <c r="EU76" s="46"/>
      <c r="EV76" s="17">
        <f t="shared" si="269"/>
        <v>0</v>
      </c>
      <c r="EW76" s="46">
        <v>50</v>
      </c>
      <c r="EX76" s="17">
        <f t="shared" si="270"/>
        <v>0</v>
      </c>
      <c r="EY76" s="46"/>
      <c r="EZ76" s="17">
        <f t="shared" si="271"/>
        <v>0</v>
      </c>
      <c r="FA76" s="46">
        <v>40</v>
      </c>
      <c r="FB76" s="17">
        <f t="shared" si="272"/>
        <v>0</v>
      </c>
      <c r="FC76" s="46">
        <v>5</v>
      </c>
      <c r="FD76" s="17">
        <f t="shared" si="273"/>
        <v>0</v>
      </c>
      <c r="FE76" s="46">
        <v>5</v>
      </c>
      <c r="FF76" s="17">
        <f t="shared" si="274"/>
        <v>0</v>
      </c>
      <c r="FG76" s="55">
        <f t="shared" si="275"/>
        <v>320</v>
      </c>
      <c r="FH76" s="55">
        <f t="shared" si="276"/>
        <v>0</v>
      </c>
      <c r="FI76" s="18">
        <v>300</v>
      </c>
      <c r="FJ76" s="17">
        <f t="shared" si="277"/>
        <v>0</v>
      </c>
      <c r="FK76" s="27">
        <v>550</v>
      </c>
      <c r="FL76" s="17">
        <f t="shared" si="278"/>
        <v>0</v>
      </c>
      <c r="FM76" s="18">
        <v>1000</v>
      </c>
      <c r="FN76" s="17">
        <f t="shared" si="279"/>
        <v>0</v>
      </c>
      <c r="FO76" s="18">
        <v>150</v>
      </c>
      <c r="FP76" s="17">
        <f t="shared" si="280"/>
        <v>0</v>
      </c>
      <c r="FQ76" s="18">
        <v>1200</v>
      </c>
      <c r="FR76" s="17">
        <f t="shared" si="281"/>
        <v>0</v>
      </c>
      <c r="FS76" s="24">
        <v>150</v>
      </c>
      <c r="FT76" s="17">
        <f t="shared" si="282"/>
        <v>0</v>
      </c>
      <c r="FU76" s="18">
        <v>300</v>
      </c>
      <c r="FV76" s="17">
        <f t="shared" si="283"/>
        <v>0</v>
      </c>
      <c r="FW76" s="17">
        <v>0</v>
      </c>
      <c r="FX76" s="17">
        <f t="shared" si="284"/>
        <v>0</v>
      </c>
      <c r="FY76" s="18">
        <v>0</v>
      </c>
      <c r="FZ76" s="17">
        <f t="shared" si="285"/>
        <v>0</v>
      </c>
      <c r="GA76" s="18">
        <v>230</v>
      </c>
      <c r="GB76" s="17">
        <f t="shared" si="286"/>
        <v>0</v>
      </c>
      <c r="GC76" s="18">
        <v>200</v>
      </c>
      <c r="GD76" s="17">
        <f t="shared" si="287"/>
        <v>0</v>
      </c>
      <c r="GE76" s="18">
        <v>100</v>
      </c>
      <c r="GF76" s="17">
        <f t="shared" si="288"/>
        <v>0</v>
      </c>
      <c r="GG76" s="18">
        <v>200</v>
      </c>
      <c r="GH76" s="17">
        <f t="shared" si="289"/>
        <v>0</v>
      </c>
      <c r="GI76" s="18">
        <v>70</v>
      </c>
      <c r="GJ76" s="17">
        <f t="shared" si="290"/>
        <v>0</v>
      </c>
      <c r="GK76" s="24">
        <v>0</v>
      </c>
      <c r="GL76" s="17">
        <f t="shared" si="291"/>
        <v>0</v>
      </c>
      <c r="GM76" s="27">
        <v>550</v>
      </c>
      <c r="GN76" s="17">
        <f t="shared" si="292"/>
        <v>0</v>
      </c>
      <c r="GO76" s="18">
        <v>0</v>
      </c>
      <c r="GP76" s="17">
        <f t="shared" si="293"/>
        <v>0</v>
      </c>
      <c r="GQ76" s="17">
        <v>200</v>
      </c>
      <c r="GR76" s="17">
        <f t="shared" si="294"/>
        <v>0</v>
      </c>
      <c r="GS76" s="18">
        <v>0</v>
      </c>
      <c r="GT76" s="17">
        <f t="shared" si="295"/>
        <v>0</v>
      </c>
      <c r="GU76" s="18">
        <v>550</v>
      </c>
      <c r="GV76" s="17">
        <f t="shared" si="296"/>
        <v>0</v>
      </c>
      <c r="GW76" s="18">
        <v>750</v>
      </c>
      <c r="GX76" s="17">
        <f t="shared" si="297"/>
        <v>0</v>
      </c>
      <c r="GY76" s="17">
        <v>120</v>
      </c>
      <c r="GZ76" s="17">
        <f t="shared" si="298"/>
        <v>0</v>
      </c>
      <c r="HA76" s="55">
        <f t="shared" si="299"/>
        <v>6620</v>
      </c>
      <c r="HB76" s="55">
        <f t="shared" si="300"/>
        <v>0</v>
      </c>
      <c r="HC76" s="28">
        <v>180</v>
      </c>
      <c r="HD76" s="17">
        <f t="shared" si="301"/>
        <v>0</v>
      </c>
      <c r="HE76" s="28">
        <v>50</v>
      </c>
      <c r="HF76" s="17">
        <f t="shared" si="302"/>
        <v>0</v>
      </c>
      <c r="HG76" s="28">
        <v>80</v>
      </c>
      <c r="HH76" s="17">
        <f t="shared" si="303"/>
        <v>0</v>
      </c>
      <c r="HI76" s="28">
        <v>100</v>
      </c>
      <c r="HJ76" s="17">
        <f t="shared" si="304"/>
        <v>0</v>
      </c>
      <c r="HK76" s="28">
        <v>60</v>
      </c>
      <c r="HL76" s="17">
        <f t="shared" si="305"/>
        <v>0</v>
      </c>
      <c r="HM76" s="28">
        <v>0</v>
      </c>
      <c r="HN76" s="17">
        <f t="shared" si="306"/>
        <v>0</v>
      </c>
      <c r="HO76" s="28">
        <v>50</v>
      </c>
      <c r="HP76" s="17">
        <f t="shared" si="307"/>
        <v>0</v>
      </c>
      <c r="HQ76" s="28">
        <v>0</v>
      </c>
      <c r="HR76" s="17">
        <f t="shared" si="308"/>
        <v>0</v>
      </c>
      <c r="HS76" s="28">
        <v>0</v>
      </c>
      <c r="HT76" s="17">
        <f t="shared" si="309"/>
        <v>0</v>
      </c>
      <c r="HU76" s="28">
        <v>0</v>
      </c>
      <c r="HV76" s="17">
        <f t="shared" si="310"/>
        <v>0</v>
      </c>
      <c r="HW76" s="28">
        <v>100</v>
      </c>
      <c r="HX76" s="17">
        <f t="shared" si="311"/>
        <v>0</v>
      </c>
      <c r="HY76" s="28">
        <v>300</v>
      </c>
      <c r="HZ76" s="17">
        <f t="shared" si="312"/>
        <v>0</v>
      </c>
      <c r="IA76" s="28">
        <v>400</v>
      </c>
      <c r="IB76" s="17">
        <f t="shared" si="313"/>
        <v>0</v>
      </c>
      <c r="IC76" s="28">
        <v>50</v>
      </c>
      <c r="ID76" s="17">
        <f t="shared" si="314"/>
        <v>0</v>
      </c>
      <c r="IE76" s="28">
        <v>100</v>
      </c>
      <c r="IF76" s="17">
        <f t="shared" si="315"/>
        <v>0</v>
      </c>
      <c r="IG76" s="28">
        <v>0</v>
      </c>
      <c r="IH76" s="17">
        <f t="shared" si="316"/>
        <v>0</v>
      </c>
      <c r="II76" s="28">
        <v>0</v>
      </c>
      <c r="IJ76" s="17">
        <f t="shared" si="317"/>
        <v>0</v>
      </c>
      <c r="IK76" s="28">
        <v>0</v>
      </c>
      <c r="IL76" s="17">
        <f t="shared" si="318"/>
        <v>0</v>
      </c>
      <c r="IM76" s="28">
        <v>0</v>
      </c>
      <c r="IN76" s="17">
        <f t="shared" si="319"/>
        <v>0</v>
      </c>
      <c r="IO76" s="28">
        <v>20</v>
      </c>
      <c r="IP76" s="17">
        <f t="shared" si="320"/>
        <v>0</v>
      </c>
      <c r="IQ76" s="28">
        <v>60</v>
      </c>
      <c r="IR76" s="17">
        <f t="shared" si="321"/>
        <v>0</v>
      </c>
      <c r="IS76" s="28">
        <v>0</v>
      </c>
      <c r="IT76" s="17">
        <f t="shared" si="322"/>
        <v>0</v>
      </c>
      <c r="IU76" s="55">
        <f t="shared" si="323"/>
        <v>1550</v>
      </c>
      <c r="IV76" s="55">
        <f t="shared" si="324"/>
        <v>0</v>
      </c>
      <c r="IW76" s="18">
        <v>0</v>
      </c>
      <c r="IX76" s="17">
        <f t="shared" si="325"/>
        <v>0</v>
      </c>
      <c r="IY76" s="18">
        <v>0</v>
      </c>
      <c r="IZ76" s="17">
        <f t="shared" si="326"/>
        <v>0</v>
      </c>
      <c r="JA76" s="18">
        <v>0</v>
      </c>
      <c r="JB76" s="17">
        <f t="shared" si="327"/>
        <v>0</v>
      </c>
      <c r="JC76" s="18">
        <v>0</v>
      </c>
      <c r="JD76" s="17">
        <f t="shared" si="328"/>
        <v>0</v>
      </c>
      <c r="JE76" s="55">
        <f t="shared" si="329"/>
        <v>0</v>
      </c>
      <c r="JF76" s="55">
        <f t="shared" si="330"/>
        <v>0</v>
      </c>
      <c r="JG76" s="18">
        <v>0</v>
      </c>
      <c r="JH76" s="17">
        <f t="shared" si="331"/>
        <v>0</v>
      </c>
      <c r="JI76" s="55">
        <f t="shared" si="332"/>
        <v>0</v>
      </c>
      <c r="JJ76" s="55">
        <f t="shared" si="333"/>
        <v>0</v>
      </c>
      <c r="JK76" s="28">
        <v>1000</v>
      </c>
      <c r="JL76" s="17">
        <f t="shared" si="334"/>
        <v>0</v>
      </c>
      <c r="JM76" s="28">
        <v>0</v>
      </c>
      <c r="JN76" s="17">
        <f t="shared" si="335"/>
        <v>0</v>
      </c>
      <c r="JO76" s="171">
        <v>50</v>
      </c>
      <c r="JP76" s="17">
        <f t="shared" si="336"/>
        <v>0</v>
      </c>
      <c r="JQ76" s="28">
        <v>500</v>
      </c>
      <c r="JR76" s="17">
        <f t="shared" si="337"/>
        <v>0</v>
      </c>
      <c r="JS76" s="18">
        <v>300</v>
      </c>
      <c r="JT76" s="17">
        <f t="shared" si="338"/>
        <v>0</v>
      </c>
      <c r="JU76" s="28">
        <v>1200</v>
      </c>
      <c r="JV76" s="17">
        <f t="shared" si="339"/>
        <v>0</v>
      </c>
      <c r="JW76" s="28">
        <v>100</v>
      </c>
      <c r="JX76" s="17">
        <f t="shared" si="340"/>
        <v>0</v>
      </c>
      <c r="JY76" s="29">
        <f>'[1]ՍՆՆԴԻ ՑՈՒՑԱԿ'!$H$95</f>
        <v>576</v>
      </c>
      <c r="JZ76" s="17">
        <f t="shared" si="341"/>
        <v>0</v>
      </c>
      <c r="KA76" s="28">
        <v>50</v>
      </c>
      <c r="KB76" s="17">
        <f t="shared" si="342"/>
        <v>0</v>
      </c>
      <c r="KC76" s="28">
        <v>250</v>
      </c>
      <c r="KD76" s="17">
        <f t="shared" si="343"/>
        <v>0</v>
      </c>
      <c r="KE76" s="28">
        <v>0</v>
      </c>
      <c r="KF76" s="17">
        <f t="shared" si="344"/>
        <v>0</v>
      </c>
      <c r="KG76" s="28">
        <v>0</v>
      </c>
      <c r="KH76" s="17">
        <f t="shared" si="345"/>
        <v>0</v>
      </c>
      <c r="KI76" s="28">
        <v>300</v>
      </c>
      <c r="KJ76" s="17">
        <f t="shared" si="346"/>
        <v>0</v>
      </c>
      <c r="KK76" s="28">
        <v>50</v>
      </c>
      <c r="KL76" s="17">
        <f t="shared" si="347"/>
        <v>0</v>
      </c>
      <c r="KM76" s="28">
        <v>0</v>
      </c>
      <c r="KN76" s="17">
        <f t="shared" si="348"/>
        <v>0</v>
      </c>
      <c r="KO76" s="28">
        <v>0</v>
      </c>
      <c r="KP76" s="17">
        <f t="shared" si="349"/>
        <v>0</v>
      </c>
      <c r="KQ76" s="28">
        <v>500</v>
      </c>
      <c r="KR76" s="17">
        <f t="shared" si="350"/>
        <v>0</v>
      </c>
      <c r="KS76" s="18">
        <v>400</v>
      </c>
      <c r="KT76" s="17">
        <f t="shared" si="351"/>
        <v>0</v>
      </c>
      <c r="KU76" s="28">
        <v>600</v>
      </c>
      <c r="KV76" s="17">
        <f t="shared" si="352"/>
        <v>0</v>
      </c>
      <c r="KW76" s="28">
        <v>0</v>
      </c>
      <c r="KX76" s="17">
        <f t="shared" si="353"/>
        <v>0</v>
      </c>
      <c r="KY76" s="169">
        <v>150</v>
      </c>
      <c r="KZ76" s="17">
        <f t="shared" si="354"/>
        <v>0</v>
      </c>
      <c r="LA76" s="61">
        <f t="shared" si="355"/>
        <v>6026</v>
      </c>
      <c r="LB76" s="55">
        <f t="shared" si="356"/>
        <v>0</v>
      </c>
      <c r="LC76" s="30">
        <v>0</v>
      </c>
      <c r="LD76" s="17">
        <f t="shared" si="357"/>
        <v>0</v>
      </c>
      <c r="LE76" s="30">
        <v>0</v>
      </c>
      <c r="LF76" s="17">
        <f t="shared" si="358"/>
        <v>0</v>
      </c>
      <c r="LG76" s="30">
        <v>60</v>
      </c>
      <c r="LH76" s="17">
        <f t="shared" si="359"/>
        <v>0</v>
      </c>
      <c r="LI76" s="30">
        <v>100</v>
      </c>
      <c r="LJ76" s="17">
        <f t="shared" si="360"/>
        <v>0</v>
      </c>
      <c r="LK76" s="30">
        <v>120</v>
      </c>
      <c r="LL76" s="17">
        <f t="shared" si="361"/>
        <v>0</v>
      </c>
      <c r="LM76" s="30">
        <v>200</v>
      </c>
      <c r="LN76" s="17">
        <f t="shared" si="362"/>
        <v>0</v>
      </c>
      <c r="LO76" s="30">
        <v>60</v>
      </c>
      <c r="LP76" s="17">
        <f t="shared" si="363"/>
        <v>0</v>
      </c>
      <c r="LQ76" s="30">
        <v>50</v>
      </c>
      <c r="LR76" s="17">
        <f t="shared" si="364"/>
        <v>0</v>
      </c>
      <c r="LS76" s="30">
        <v>80</v>
      </c>
      <c r="LT76" s="17">
        <f t="shared" si="365"/>
        <v>0</v>
      </c>
      <c r="LU76" s="30">
        <v>0</v>
      </c>
      <c r="LV76" s="17">
        <f t="shared" si="366"/>
        <v>0</v>
      </c>
      <c r="LW76" s="30">
        <v>0</v>
      </c>
      <c r="LX76" s="17">
        <f t="shared" si="367"/>
        <v>0</v>
      </c>
      <c r="LY76" s="30">
        <v>60</v>
      </c>
      <c r="LZ76" s="17">
        <f t="shared" si="368"/>
        <v>0</v>
      </c>
      <c r="MA76" s="30">
        <v>100</v>
      </c>
      <c r="MB76" s="17">
        <f t="shared" si="369"/>
        <v>0</v>
      </c>
      <c r="MC76" s="30">
        <v>50</v>
      </c>
      <c r="MD76" s="17">
        <f t="shared" si="370"/>
        <v>0</v>
      </c>
      <c r="ME76" s="23">
        <f t="shared" si="371"/>
        <v>880</v>
      </c>
      <c r="MF76" s="22">
        <f t="shared" si="372"/>
        <v>0</v>
      </c>
      <c r="MG76" s="17">
        <v>100</v>
      </c>
      <c r="MH76" s="17">
        <f t="shared" si="373"/>
        <v>0</v>
      </c>
      <c r="MI76" s="55">
        <f t="shared" si="188"/>
        <v>100</v>
      </c>
      <c r="MJ76" s="55">
        <f t="shared" si="374"/>
        <v>0</v>
      </c>
      <c r="MK76" s="1">
        <v>600</v>
      </c>
      <c r="ML76" s="55">
        <f t="shared" si="376"/>
        <v>0</v>
      </c>
      <c r="MM76" s="58">
        <f t="shared" si="377"/>
        <v>24826</v>
      </c>
      <c r="MN76" s="55">
        <f t="shared" si="375"/>
        <v>0</v>
      </c>
    </row>
    <row r="77" spans="1:352" s="24" customFormat="1" ht="18">
      <c r="A77" s="17">
        <v>69</v>
      </c>
      <c r="B77" s="17" t="s">
        <v>118</v>
      </c>
      <c r="C77" s="9" t="s">
        <v>4</v>
      </c>
      <c r="D77" s="17">
        <f>'Գնման ժամանակացույց ԱՄՓՈՓ'!D73</f>
        <v>0</v>
      </c>
      <c r="E77" s="51">
        <v>25</v>
      </c>
      <c r="F77" s="35">
        <f t="shared" si="191"/>
        <v>0</v>
      </c>
      <c r="G77" s="51">
        <v>0</v>
      </c>
      <c r="H77" s="35">
        <f t="shared" si="192"/>
        <v>0</v>
      </c>
      <c r="I77" s="51">
        <v>0</v>
      </c>
      <c r="J77" s="35">
        <f t="shared" si="193"/>
        <v>0</v>
      </c>
      <c r="K77" s="51">
        <v>0</v>
      </c>
      <c r="L77" s="35">
        <f t="shared" si="194"/>
        <v>0</v>
      </c>
      <c r="M77" s="51">
        <v>70</v>
      </c>
      <c r="N77" s="35">
        <f t="shared" si="195"/>
        <v>0</v>
      </c>
      <c r="O77" s="51">
        <v>60</v>
      </c>
      <c r="P77" s="35">
        <f t="shared" si="196"/>
        <v>0</v>
      </c>
      <c r="Q77" s="51">
        <v>0</v>
      </c>
      <c r="R77" s="35">
        <f t="shared" si="197"/>
        <v>0</v>
      </c>
      <c r="S77" s="51">
        <v>0</v>
      </c>
      <c r="T77" s="35">
        <f t="shared" si="198"/>
        <v>0</v>
      </c>
      <c r="U77" s="51">
        <v>0</v>
      </c>
      <c r="V77" s="35">
        <f t="shared" si="199"/>
        <v>0</v>
      </c>
      <c r="W77" s="51">
        <v>20</v>
      </c>
      <c r="X77" s="35">
        <f t="shared" si="200"/>
        <v>0</v>
      </c>
      <c r="Y77" s="51">
        <v>0</v>
      </c>
      <c r="Z77" s="35">
        <f t="shared" si="201"/>
        <v>0</v>
      </c>
      <c r="AA77" s="51">
        <v>0</v>
      </c>
      <c r="AB77" s="35">
        <f t="shared" si="202"/>
        <v>0</v>
      </c>
      <c r="AC77" s="51">
        <v>20</v>
      </c>
      <c r="AD77" s="35">
        <f t="shared" si="203"/>
        <v>0</v>
      </c>
      <c r="AE77" s="51">
        <v>0</v>
      </c>
      <c r="AF77" s="35">
        <f t="shared" si="204"/>
        <v>0</v>
      </c>
      <c r="AG77" s="51">
        <v>200</v>
      </c>
      <c r="AH77" s="35">
        <f t="shared" si="205"/>
        <v>0</v>
      </c>
      <c r="AI77" s="51">
        <v>60</v>
      </c>
      <c r="AJ77" s="35">
        <f t="shared" si="206"/>
        <v>0</v>
      </c>
      <c r="AK77" s="51">
        <v>0</v>
      </c>
      <c r="AL77" s="35">
        <f t="shared" si="207"/>
        <v>0</v>
      </c>
      <c r="AM77" s="51">
        <v>30</v>
      </c>
      <c r="AN77" s="35">
        <f t="shared" si="208"/>
        <v>0</v>
      </c>
      <c r="AO77" s="51">
        <v>0</v>
      </c>
      <c r="AP77" s="35">
        <f t="shared" si="209"/>
        <v>0</v>
      </c>
      <c r="AQ77" s="51">
        <v>60</v>
      </c>
      <c r="AR77" s="35">
        <f t="shared" si="210"/>
        <v>0</v>
      </c>
      <c r="AS77" s="51">
        <v>50</v>
      </c>
      <c r="AT77" s="35">
        <f t="shared" si="211"/>
        <v>0</v>
      </c>
      <c r="AU77" s="56">
        <f t="shared" si="212"/>
        <v>595</v>
      </c>
      <c r="AV77" s="57">
        <f t="shared" si="213"/>
        <v>0</v>
      </c>
      <c r="AW77" s="36">
        <v>0</v>
      </c>
      <c r="AX77" s="35">
        <f t="shared" si="214"/>
        <v>0</v>
      </c>
      <c r="AY77" s="31">
        <v>100</v>
      </c>
      <c r="AZ77" s="35">
        <f t="shared" si="215"/>
        <v>0</v>
      </c>
      <c r="BA77" s="31">
        <v>40</v>
      </c>
      <c r="BB77" s="35">
        <f t="shared" si="216"/>
        <v>0</v>
      </c>
      <c r="BC77" s="31">
        <v>40</v>
      </c>
      <c r="BD77" s="35">
        <f t="shared" si="217"/>
        <v>0</v>
      </c>
      <c r="BE77" s="31">
        <v>0</v>
      </c>
      <c r="BF77" s="35">
        <f t="shared" si="218"/>
        <v>0</v>
      </c>
      <c r="BG77" s="31">
        <v>0</v>
      </c>
      <c r="BH77" s="35">
        <f t="shared" si="219"/>
        <v>0</v>
      </c>
      <c r="BI77" s="31">
        <v>50</v>
      </c>
      <c r="BJ77" s="35">
        <f t="shared" si="220"/>
        <v>0</v>
      </c>
      <c r="BK77" s="31">
        <v>0</v>
      </c>
      <c r="BL77" s="35">
        <f t="shared" si="221"/>
        <v>0</v>
      </c>
      <c r="BM77" s="31">
        <v>10</v>
      </c>
      <c r="BN77" s="35">
        <f t="shared" si="222"/>
        <v>0</v>
      </c>
      <c r="BO77" s="31">
        <v>0</v>
      </c>
      <c r="BP77" s="35">
        <f t="shared" si="223"/>
        <v>0</v>
      </c>
      <c r="BQ77" s="31">
        <v>140</v>
      </c>
      <c r="BR77" s="35">
        <f t="shared" si="224"/>
        <v>0</v>
      </c>
      <c r="BS77" s="31">
        <v>30</v>
      </c>
      <c r="BT77" s="35">
        <f t="shared" si="225"/>
        <v>0</v>
      </c>
      <c r="BU77" s="31">
        <v>20</v>
      </c>
      <c r="BV77" s="35">
        <f t="shared" si="226"/>
        <v>0</v>
      </c>
      <c r="BW77" s="57">
        <f t="shared" si="227"/>
        <v>430</v>
      </c>
      <c r="BX77" s="57">
        <f t="shared" si="228"/>
        <v>0</v>
      </c>
      <c r="BY77" s="38">
        <v>400</v>
      </c>
      <c r="BZ77" s="35">
        <f t="shared" si="229"/>
        <v>0</v>
      </c>
      <c r="CA77" s="31">
        <v>400</v>
      </c>
      <c r="CB77" s="35">
        <f t="shared" si="230"/>
        <v>0</v>
      </c>
      <c r="CC77" s="38">
        <v>250</v>
      </c>
      <c r="CD77" s="35">
        <f t="shared" si="231"/>
        <v>0</v>
      </c>
      <c r="CE77" s="38">
        <v>300</v>
      </c>
      <c r="CF77" s="35">
        <f t="shared" si="232"/>
        <v>0</v>
      </c>
      <c r="CG77" s="38">
        <v>300</v>
      </c>
      <c r="CH77" s="35">
        <f t="shared" si="233"/>
        <v>0</v>
      </c>
      <c r="CI77" s="49">
        <v>250</v>
      </c>
      <c r="CJ77" s="35">
        <f t="shared" si="234"/>
        <v>0</v>
      </c>
      <c r="CK77" s="38">
        <v>250</v>
      </c>
      <c r="CL77" s="35">
        <f t="shared" si="235"/>
        <v>0</v>
      </c>
      <c r="CM77" s="38">
        <v>500</v>
      </c>
      <c r="CN77" s="35">
        <f t="shared" si="236"/>
        <v>0</v>
      </c>
      <c r="CO77" s="38">
        <v>300</v>
      </c>
      <c r="CP77" s="35">
        <f t="shared" si="237"/>
        <v>0</v>
      </c>
      <c r="CQ77" s="38">
        <v>400</v>
      </c>
      <c r="CR77" s="35">
        <f t="shared" si="238"/>
        <v>0</v>
      </c>
      <c r="CS77" s="38">
        <v>400</v>
      </c>
      <c r="CT77" s="35">
        <f t="shared" si="239"/>
        <v>0</v>
      </c>
      <c r="CU77" s="38">
        <v>400</v>
      </c>
      <c r="CV77" s="35">
        <f t="shared" si="240"/>
        <v>0</v>
      </c>
      <c r="CW77" s="38">
        <v>1000</v>
      </c>
      <c r="CX77" s="35">
        <f t="shared" si="241"/>
        <v>0</v>
      </c>
      <c r="CY77" s="31">
        <v>250</v>
      </c>
      <c r="CZ77" s="35">
        <f t="shared" si="242"/>
        <v>0</v>
      </c>
      <c r="DA77" s="38">
        <v>400</v>
      </c>
      <c r="DB77" s="35">
        <f t="shared" si="243"/>
        <v>0</v>
      </c>
      <c r="DC77" s="38">
        <v>250</v>
      </c>
      <c r="DD77" s="35">
        <f t="shared" si="244"/>
        <v>0</v>
      </c>
      <c r="DE77" s="39">
        <f t="shared" si="245"/>
        <v>6050</v>
      </c>
      <c r="DF77" s="37">
        <f t="shared" si="246"/>
        <v>0</v>
      </c>
      <c r="DG77" s="36">
        <v>0</v>
      </c>
      <c r="DH77" s="35">
        <f t="shared" si="247"/>
        <v>0</v>
      </c>
      <c r="DI77" s="36">
        <v>0</v>
      </c>
      <c r="DJ77" s="35">
        <f t="shared" si="248"/>
        <v>0</v>
      </c>
      <c r="DK77" s="36">
        <v>0</v>
      </c>
      <c r="DL77" s="35">
        <f t="shared" si="249"/>
        <v>0</v>
      </c>
      <c r="DM77" s="36">
        <v>0</v>
      </c>
      <c r="DN77" s="35">
        <f t="shared" si="250"/>
        <v>0</v>
      </c>
      <c r="DO77" s="36">
        <v>0</v>
      </c>
      <c r="DP77" s="35">
        <f t="shared" si="251"/>
        <v>0</v>
      </c>
      <c r="DQ77" s="36">
        <v>0</v>
      </c>
      <c r="DR77" s="35">
        <f t="shared" si="252"/>
        <v>0</v>
      </c>
      <c r="DS77" s="36">
        <v>0</v>
      </c>
      <c r="DT77" s="35">
        <f t="shared" si="253"/>
        <v>0</v>
      </c>
      <c r="DU77" s="57">
        <f t="shared" si="254"/>
        <v>0</v>
      </c>
      <c r="DV77" s="60">
        <f t="shared" si="255"/>
        <v>0</v>
      </c>
      <c r="DW77" s="40">
        <v>30</v>
      </c>
      <c r="DX77" s="35">
        <f t="shared" si="256"/>
        <v>0</v>
      </c>
      <c r="DY77" s="40">
        <v>50</v>
      </c>
      <c r="DZ77" s="35">
        <f t="shared" si="257"/>
        <v>0</v>
      </c>
      <c r="EA77" s="40">
        <v>25</v>
      </c>
      <c r="EB77" s="35">
        <f t="shared" si="258"/>
        <v>0</v>
      </c>
      <c r="EC77" s="40">
        <v>20</v>
      </c>
      <c r="ED77" s="35">
        <f t="shared" si="259"/>
        <v>0</v>
      </c>
      <c r="EE77" s="40">
        <v>50</v>
      </c>
      <c r="EF77" s="35">
        <f t="shared" si="260"/>
        <v>0</v>
      </c>
      <c r="EG77" s="57">
        <f t="shared" si="261"/>
        <v>175</v>
      </c>
      <c r="EH77" s="57">
        <f t="shared" si="262"/>
        <v>0</v>
      </c>
      <c r="EI77" s="47"/>
      <c r="EJ77" s="35">
        <f t="shared" si="263"/>
        <v>0</v>
      </c>
      <c r="EK77" s="47"/>
      <c r="EL77" s="35">
        <f t="shared" si="264"/>
        <v>0</v>
      </c>
      <c r="EM77" s="47"/>
      <c r="EN77" s="35">
        <f t="shared" si="265"/>
        <v>0</v>
      </c>
      <c r="EO77" s="47"/>
      <c r="EP77" s="35">
        <f t="shared" si="266"/>
        <v>0</v>
      </c>
      <c r="EQ77" s="47"/>
      <c r="ER77" s="35">
        <f t="shared" si="267"/>
        <v>0</v>
      </c>
      <c r="ES77" s="47">
        <v>150</v>
      </c>
      <c r="ET77" s="35">
        <f t="shared" si="268"/>
        <v>0</v>
      </c>
      <c r="EU77" s="47"/>
      <c r="EV77" s="35">
        <f t="shared" si="269"/>
        <v>0</v>
      </c>
      <c r="EW77" s="47"/>
      <c r="EX77" s="35">
        <f t="shared" si="270"/>
        <v>0</v>
      </c>
      <c r="EY77" s="47"/>
      <c r="EZ77" s="35">
        <f t="shared" si="271"/>
        <v>0</v>
      </c>
      <c r="FA77" s="47"/>
      <c r="FB77" s="35">
        <f t="shared" si="272"/>
        <v>0</v>
      </c>
      <c r="FC77" s="47"/>
      <c r="FD77" s="35">
        <f t="shared" si="273"/>
        <v>0</v>
      </c>
      <c r="FE77" s="47"/>
      <c r="FF77" s="35">
        <f t="shared" si="274"/>
        <v>0</v>
      </c>
      <c r="FG77" s="57">
        <f t="shared" si="275"/>
        <v>150</v>
      </c>
      <c r="FH77" s="57">
        <f t="shared" si="276"/>
        <v>0</v>
      </c>
      <c r="FI77" s="36">
        <v>20</v>
      </c>
      <c r="FJ77" s="35">
        <f t="shared" si="277"/>
        <v>0</v>
      </c>
      <c r="FK77" s="41">
        <v>10</v>
      </c>
      <c r="FL77" s="35">
        <f t="shared" si="278"/>
        <v>0</v>
      </c>
      <c r="FM77" s="36">
        <v>50</v>
      </c>
      <c r="FN77" s="35">
        <f t="shared" si="279"/>
        <v>0</v>
      </c>
      <c r="FO77" s="36">
        <v>10</v>
      </c>
      <c r="FP77" s="35">
        <f t="shared" si="280"/>
        <v>0</v>
      </c>
      <c r="FQ77" s="35">
        <v>0</v>
      </c>
      <c r="FR77" s="35">
        <f t="shared" si="281"/>
        <v>0</v>
      </c>
      <c r="FS77" s="35">
        <v>200</v>
      </c>
      <c r="FT77" s="35">
        <f t="shared" si="282"/>
        <v>0</v>
      </c>
      <c r="FU77" s="36">
        <v>0</v>
      </c>
      <c r="FV77" s="35">
        <f t="shared" si="283"/>
        <v>0</v>
      </c>
      <c r="FW77" s="35">
        <v>0</v>
      </c>
      <c r="FX77" s="35">
        <f t="shared" si="284"/>
        <v>0</v>
      </c>
      <c r="FY77" s="36">
        <v>25</v>
      </c>
      <c r="FZ77" s="35">
        <f t="shared" si="285"/>
        <v>0</v>
      </c>
      <c r="GA77" s="36">
        <v>10</v>
      </c>
      <c r="GB77" s="35">
        <f t="shared" si="286"/>
        <v>0</v>
      </c>
      <c r="GC77" s="35">
        <v>0</v>
      </c>
      <c r="GD77" s="35">
        <f t="shared" si="287"/>
        <v>0</v>
      </c>
      <c r="GE77" s="35">
        <v>90</v>
      </c>
      <c r="GF77" s="35">
        <f t="shared" si="288"/>
        <v>0</v>
      </c>
      <c r="GG77" s="36">
        <v>80</v>
      </c>
      <c r="GH77" s="35">
        <f t="shared" si="289"/>
        <v>0</v>
      </c>
      <c r="GI77" s="36">
        <v>50</v>
      </c>
      <c r="GJ77" s="35">
        <f t="shared" si="290"/>
        <v>0</v>
      </c>
      <c r="GK77" s="35">
        <v>80</v>
      </c>
      <c r="GL77" s="35">
        <f t="shared" si="291"/>
        <v>0</v>
      </c>
      <c r="GM77" s="41">
        <v>10</v>
      </c>
      <c r="GN77" s="35">
        <f t="shared" si="292"/>
        <v>0</v>
      </c>
      <c r="GO77" s="36">
        <v>0</v>
      </c>
      <c r="GP77" s="35">
        <f t="shared" si="293"/>
        <v>0</v>
      </c>
      <c r="GQ77" s="35">
        <v>0</v>
      </c>
      <c r="GR77" s="35">
        <f t="shared" si="294"/>
        <v>0</v>
      </c>
      <c r="GS77" s="36">
        <v>0</v>
      </c>
      <c r="GT77" s="35">
        <f t="shared" si="295"/>
        <v>0</v>
      </c>
      <c r="GU77" s="36">
        <v>0</v>
      </c>
      <c r="GV77" s="35">
        <f t="shared" si="296"/>
        <v>0</v>
      </c>
      <c r="GW77" s="31">
        <v>0</v>
      </c>
      <c r="GX77" s="35">
        <f t="shared" si="297"/>
        <v>0</v>
      </c>
      <c r="GY77" s="35">
        <v>80</v>
      </c>
      <c r="GZ77" s="35">
        <f t="shared" si="298"/>
        <v>0</v>
      </c>
      <c r="HA77" s="57">
        <f t="shared" si="299"/>
        <v>715</v>
      </c>
      <c r="HB77" s="57">
        <f t="shared" si="300"/>
        <v>0</v>
      </c>
      <c r="HC77" s="42">
        <v>0</v>
      </c>
      <c r="HD77" s="35">
        <f t="shared" si="301"/>
        <v>0</v>
      </c>
      <c r="HE77" s="42">
        <v>10</v>
      </c>
      <c r="HF77" s="35">
        <f t="shared" si="302"/>
        <v>0</v>
      </c>
      <c r="HG77" s="42">
        <v>100</v>
      </c>
      <c r="HH77" s="35">
        <f t="shared" si="303"/>
        <v>0</v>
      </c>
      <c r="HI77" s="42">
        <v>50</v>
      </c>
      <c r="HJ77" s="35">
        <f t="shared" si="304"/>
        <v>0</v>
      </c>
      <c r="HK77" s="42">
        <v>50</v>
      </c>
      <c r="HL77" s="35">
        <f t="shared" si="305"/>
        <v>0</v>
      </c>
      <c r="HM77" s="42">
        <v>250</v>
      </c>
      <c r="HN77" s="35">
        <f t="shared" si="306"/>
        <v>0</v>
      </c>
      <c r="HO77" s="42">
        <v>50</v>
      </c>
      <c r="HP77" s="35">
        <f t="shared" si="307"/>
        <v>0</v>
      </c>
      <c r="HQ77" s="42">
        <v>0</v>
      </c>
      <c r="HR77" s="35">
        <f t="shared" si="308"/>
        <v>0</v>
      </c>
      <c r="HS77" s="42">
        <v>0</v>
      </c>
      <c r="HT77" s="35">
        <f t="shared" si="309"/>
        <v>0</v>
      </c>
      <c r="HU77" s="42">
        <v>0</v>
      </c>
      <c r="HV77" s="35">
        <f t="shared" si="310"/>
        <v>0</v>
      </c>
      <c r="HW77" s="42">
        <v>70</v>
      </c>
      <c r="HX77" s="35">
        <f t="shared" si="311"/>
        <v>0</v>
      </c>
      <c r="HY77" s="42">
        <v>300</v>
      </c>
      <c r="HZ77" s="35">
        <f t="shared" si="312"/>
        <v>0</v>
      </c>
      <c r="IA77" s="42">
        <v>200</v>
      </c>
      <c r="IB77" s="35">
        <f t="shared" si="313"/>
        <v>0</v>
      </c>
      <c r="IC77" s="42">
        <v>0</v>
      </c>
      <c r="ID77" s="35">
        <f t="shared" si="314"/>
        <v>0</v>
      </c>
      <c r="IE77" s="42">
        <v>0</v>
      </c>
      <c r="IF77" s="35">
        <f t="shared" si="315"/>
        <v>0</v>
      </c>
      <c r="IG77" s="42">
        <v>0</v>
      </c>
      <c r="IH77" s="35">
        <f t="shared" si="316"/>
        <v>0</v>
      </c>
      <c r="II77" s="42">
        <v>200</v>
      </c>
      <c r="IJ77" s="35">
        <f t="shared" si="317"/>
        <v>0</v>
      </c>
      <c r="IK77" s="42">
        <v>0</v>
      </c>
      <c r="IL77" s="35">
        <f t="shared" si="318"/>
        <v>0</v>
      </c>
      <c r="IM77" s="42">
        <v>25</v>
      </c>
      <c r="IN77" s="35">
        <f t="shared" si="319"/>
        <v>0</v>
      </c>
      <c r="IO77" s="42">
        <v>0</v>
      </c>
      <c r="IP77" s="35">
        <f t="shared" si="320"/>
        <v>0</v>
      </c>
      <c r="IQ77" s="42">
        <v>20</v>
      </c>
      <c r="IR77" s="35">
        <f t="shared" si="321"/>
        <v>0</v>
      </c>
      <c r="IS77" s="42">
        <v>500</v>
      </c>
      <c r="IT77" s="35">
        <f t="shared" si="322"/>
        <v>0</v>
      </c>
      <c r="IU77" s="57">
        <f t="shared" si="323"/>
        <v>1825</v>
      </c>
      <c r="IV77" s="57">
        <f t="shared" si="324"/>
        <v>0</v>
      </c>
      <c r="IW77" s="31">
        <v>0</v>
      </c>
      <c r="IX77" s="35">
        <f t="shared" si="325"/>
        <v>0</v>
      </c>
      <c r="IY77" s="31">
        <v>0</v>
      </c>
      <c r="IZ77" s="35">
        <f t="shared" si="326"/>
        <v>0</v>
      </c>
      <c r="JA77" s="31">
        <v>0</v>
      </c>
      <c r="JB77" s="35">
        <f t="shared" si="327"/>
        <v>0</v>
      </c>
      <c r="JC77" s="31">
        <v>0</v>
      </c>
      <c r="JD77" s="35">
        <f t="shared" si="328"/>
        <v>0</v>
      </c>
      <c r="JE77" s="57">
        <f t="shared" si="329"/>
        <v>0</v>
      </c>
      <c r="JF77" s="57">
        <f t="shared" si="330"/>
        <v>0</v>
      </c>
      <c r="JG77" s="36">
        <v>0</v>
      </c>
      <c r="JH77" s="35">
        <f t="shared" si="331"/>
        <v>0</v>
      </c>
      <c r="JI77" s="57">
        <f t="shared" si="332"/>
        <v>0</v>
      </c>
      <c r="JJ77" s="57">
        <f t="shared" si="333"/>
        <v>0</v>
      </c>
      <c r="JK77" s="42">
        <v>0</v>
      </c>
      <c r="JL77" s="35">
        <f t="shared" si="334"/>
        <v>0</v>
      </c>
      <c r="JM77" s="42">
        <v>0</v>
      </c>
      <c r="JN77" s="35">
        <f t="shared" si="335"/>
        <v>0</v>
      </c>
      <c r="JO77" s="171">
        <v>0</v>
      </c>
      <c r="JP77" s="35">
        <f t="shared" si="336"/>
        <v>0</v>
      </c>
      <c r="JQ77" s="42">
        <v>200</v>
      </c>
      <c r="JR77" s="35">
        <f t="shared" si="337"/>
        <v>0</v>
      </c>
      <c r="JS77" s="42">
        <v>40</v>
      </c>
      <c r="JT77" s="35">
        <f t="shared" si="338"/>
        <v>0</v>
      </c>
      <c r="JU77" s="42">
        <v>0</v>
      </c>
      <c r="JV77" s="35">
        <f t="shared" si="339"/>
        <v>0</v>
      </c>
      <c r="JW77" s="42">
        <v>850</v>
      </c>
      <c r="JX77" s="35">
        <f t="shared" si="340"/>
        <v>0</v>
      </c>
      <c r="JY77" s="43">
        <f>'[1]ՍՆՆԴԻ ՑՈՒՑԱԿ'!$H$98</f>
        <v>96</v>
      </c>
      <c r="JZ77" s="35">
        <f t="shared" si="341"/>
        <v>0</v>
      </c>
      <c r="KA77" s="42">
        <v>0</v>
      </c>
      <c r="KB77" s="35">
        <f t="shared" si="342"/>
        <v>0</v>
      </c>
      <c r="KC77" s="42">
        <v>0</v>
      </c>
      <c r="KD77" s="35">
        <f t="shared" si="343"/>
        <v>0</v>
      </c>
      <c r="KE77" s="42">
        <v>0</v>
      </c>
      <c r="KF77" s="35">
        <f t="shared" si="344"/>
        <v>0</v>
      </c>
      <c r="KG77" s="42">
        <v>0</v>
      </c>
      <c r="KH77" s="35">
        <f t="shared" si="345"/>
        <v>0</v>
      </c>
      <c r="KI77" s="42">
        <v>10</v>
      </c>
      <c r="KJ77" s="35">
        <f t="shared" si="346"/>
        <v>0</v>
      </c>
      <c r="KK77" s="42">
        <v>0</v>
      </c>
      <c r="KL77" s="35">
        <f t="shared" si="347"/>
        <v>0</v>
      </c>
      <c r="KM77" s="42">
        <v>0</v>
      </c>
      <c r="KN77" s="35">
        <f t="shared" si="348"/>
        <v>0</v>
      </c>
      <c r="KO77" s="42">
        <v>0</v>
      </c>
      <c r="KP77" s="35">
        <f t="shared" si="349"/>
        <v>0</v>
      </c>
      <c r="KQ77" s="42">
        <v>0</v>
      </c>
      <c r="KR77" s="35">
        <f t="shared" si="350"/>
        <v>0</v>
      </c>
      <c r="KS77" s="42">
        <v>200</v>
      </c>
      <c r="KT77" s="35">
        <f t="shared" si="351"/>
        <v>0</v>
      </c>
      <c r="KU77" s="42">
        <v>300</v>
      </c>
      <c r="KV77" s="35">
        <f t="shared" si="352"/>
        <v>0</v>
      </c>
      <c r="KW77" s="42">
        <v>360</v>
      </c>
      <c r="KX77" s="35">
        <f t="shared" si="353"/>
        <v>0</v>
      </c>
      <c r="KY77" s="169">
        <v>0</v>
      </c>
      <c r="KZ77" s="35">
        <f t="shared" si="354"/>
        <v>0</v>
      </c>
      <c r="LA77" s="62">
        <f t="shared" si="355"/>
        <v>2056</v>
      </c>
      <c r="LB77" s="57">
        <f t="shared" si="356"/>
        <v>0</v>
      </c>
      <c r="LC77" s="44">
        <v>0</v>
      </c>
      <c r="LD77" s="35">
        <f t="shared" si="357"/>
        <v>0</v>
      </c>
      <c r="LE77" s="44">
        <v>0</v>
      </c>
      <c r="LF77" s="35">
        <f t="shared" si="358"/>
        <v>0</v>
      </c>
      <c r="LG77" s="44">
        <v>0</v>
      </c>
      <c r="LH77" s="35">
        <f t="shared" si="359"/>
        <v>0</v>
      </c>
      <c r="LI77" s="44">
        <v>0</v>
      </c>
      <c r="LJ77" s="35">
        <f t="shared" si="360"/>
        <v>0</v>
      </c>
      <c r="LK77" s="44">
        <v>15</v>
      </c>
      <c r="LL77" s="35">
        <f t="shared" si="361"/>
        <v>0</v>
      </c>
      <c r="LM77" s="44">
        <v>0</v>
      </c>
      <c r="LN77" s="35">
        <f t="shared" si="362"/>
        <v>0</v>
      </c>
      <c r="LO77" s="44">
        <v>0</v>
      </c>
      <c r="LP77" s="35">
        <f t="shared" si="363"/>
        <v>0</v>
      </c>
      <c r="LQ77" s="44">
        <v>50</v>
      </c>
      <c r="LR77" s="35">
        <f t="shared" si="364"/>
        <v>0</v>
      </c>
      <c r="LS77" s="44">
        <v>30</v>
      </c>
      <c r="LT77" s="35">
        <f t="shared" si="365"/>
        <v>0</v>
      </c>
      <c r="LU77" s="44">
        <v>0</v>
      </c>
      <c r="LV77" s="35">
        <f t="shared" si="366"/>
        <v>0</v>
      </c>
      <c r="LW77" s="44">
        <v>0</v>
      </c>
      <c r="LX77" s="35">
        <f t="shared" si="367"/>
        <v>0</v>
      </c>
      <c r="LY77" s="44">
        <v>50</v>
      </c>
      <c r="LZ77" s="35">
        <f t="shared" si="368"/>
        <v>0</v>
      </c>
      <c r="MA77" s="44">
        <v>0</v>
      </c>
      <c r="MB77" s="35">
        <f t="shared" si="369"/>
        <v>0</v>
      </c>
      <c r="MC77" s="44">
        <v>40</v>
      </c>
      <c r="MD77" s="35">
        <f t="shared" si="370"/>
        <v>0</v>
      </c>
      <c r="ME77" s="39">
        <f t="shared" si="371"/>
        <v>185</v>
      </c>
      <c r="MF77" s="37">
        <f t="shared" si="372"/>
        <v>0</v>
      </c>
      <c r="MG77" s="35">
        <v>0</v>
      </c>
      <c r="MH77" s="35">
        <f t="shared" si="373"/>
        <v>0</v>
      </c>
      <c r="MI77" s="57">
        <f t="shared" si="188"/>
        <v>0</v>
      </c>
      <c r="MJ77" s="57">
        <f t="shared" si="374"/>
        <v>0</v>
      </c>
      <c r="MK77" s="13"/>
      <c r="ML77" s="55">
        <f t="shared" si="376"/>
        <v>0</v>
      </c>
      <c r="MM77" s="58">
        <f t="shared" si="377"/>
        <v>12181</v>
      </c>
      <c r="MN77" s="57">
        <f t="shared" si="375"/>
        <v>0</v>
      </c>
    </row>
    <row r="78" spans="1:352" s="53" customFormat="1">
      <c r="A78" s="129" t="s">
        <v>363</v>
      </c>
      <c r="B78" s="130"/>
      <c r="C78" s="130"/>
      <c r="D78" s="131"/>
      <c r="E78" s="22"/>
      <c r="F78" s="52">
        <f>SUM(F9:F77)</f>
        <v>0</v>
      </c>
      <c r="G78" s="52"/>
      <c r="H78" s="52">
        <f>SUM(H9:H77)</f>
        <v>0</v>
      </c>
      <c r="I78" s="52"/>
      <c r="J78" s="52">
        <f>SUM(J9:J77)</f>
        <v>0</v>
      </c>
      <c r="K78" s="52"/>
      <c r="L78" s="52">
        <f>SUM(L9:L77)</f>
        <v>0</v>
      </c>
      <c r="M78" s="52"/>
      <c r="N78" s="52">
        <f>SUM(N9:N77)</f>
        <v>0</v>
      </c>
      <c r="O78" s="52"/>
      <c r="P78" s="52">
        <f>SUM(P9:P77)</f>
        <v>0</v>
      </c>
      <c r="Q78" s="52"/>
      <c r="R78" s="52">
        <f>SUM(R9:R77)</f>
        <v>0</v>
      </c>
      <c r="S78" s="52"/>
      <c r="T78" s="52">
        <f>SUM(T9:T77)</f>
        <v>0</v>
      </c>
      <c r="U78" s="52"/>
      <c r="V78" s="52">
        <f>SUM(V9:V77)</f>
        <v>0</v>
      </c>
      <c r="W78" s="52"/>
      <c r="X78" s="52">
        <f>SUM(X9:X77)</f>
        <v>0</v>
      </c>
      <c r="Y78" s="52"/>
      <c r="Z78" s="52">
        <f>SUM(Z9:Z77)</f>
        <v>0</v>
      </c>
      <c r="AA78" s="52"/>
      <c r="AB78" s="52">
        <f>SUM(AB9:AB77)</f>
        <v>0</v>
      </c>
      <c r="AC78" s="52"/>
      <c r="AD78" s="52">
        <f>SUM(AD9:AD77)</f>
        <v>0</v>
      </c>
      <c r="AE78" s="52"/>
      <c r="AF78" s="52">
        <f>SUM(AF9:AF77)</f>
        <v>0</v>
      </c>
      <c r="AG78" s="52"/>
      <c r="AH78" s="52">
        <f>SUM(AH9:AH77)</f>
        <v>0</v>
      </c>
      <c r="AI78" s="52"/>
      <c r="AJ78" s="52">
        <f>SUM(AJ9:AJ77)</f>
        <v>0</v>
      </c>
      <c r="AK78" s="52"/>
      <c r="AL78" s="52">
        <f>SUM(AL9:AL77)</f>
        <v>0</v>
      </c>
      <c r="AM78" s="52"/>
      <c r="AN78" s="52">
        <f>SUM(AN9:AN77)</f>
        <v>0</v>
      </c>
      <c r="AO78" s="52"/>
      <c r="AP78" s="52">
        <f>SUM(AP9:AP77)</f>
        <v>0</v>
      </c>
      <c r="AQ78" s="52"/>
      <c r="AR78" s="52">
        <f>SUM(AR9:AR77)</f>
        <v>0</v>
      </c>
      <c r="AS78" s="52"/>
      <c r="AT78" s="52">
        <f>SUM(AT9:AT77)</f>
        <v>0</v>
      </c>
      <c r="AU78" s="58"/>
      <c r="AV78" s="58">
        <f>SUM(AV9:AV77)</f>
        <v>0</v>
      </c>
      <c r="AW78" s="52"/>
      <c r="AX78" s="52">
        <f>SUM(AX9:AX77)</f>
        <v>0</v>
      </c>
      <c r="AY78" s="52"/>
      <c r="AZ78" s="52">
        <f>SUM(AZ9:AZ77)</f>
        <v>0</v>
      </c>
      <c r="BA78" s="52"/>
      <c r="BB78" s="52">
        <f>SUM(BB9:BB77)</f>
        <v>0</v>
      </c>
      <c r="BC78" s="52"/>
      <c r="BD78" s="52">
        <f>SUM(BD9:BD77)</f>
        <v>0</v>
      </c>
      <c r="BE78" s="52"/>
      <c r="BF78" s="52">
        <f>SUM(BF9:BF77)</f>
        <v>0</v>
      </c>
      <c r="BG78" s="52"/>
      <c r="BH78" s="52">
        <f>SUM(BH9:BH77)</f>
        <v>0</v>
      </c>
      <c r="BI78" s="52"/>
      <c r="BJ78" s="52">
        <f>SUM(BJ9:BJ77)</f>
        <v>0</v>
      </c>
      <c r="BK78" s="52"/>
      <c r="BL78" s="52">
        <f>SUM(BL9:BL77)</f>
        <v>0</v>
      </c>
      <c r="BM78" s="52"/>
      <c r="BN78" s="52">
        <f>SUM(BN9:BN77)</f>
        <v>0</v>
      </c>
      <c r="BO78" s="52"/>
      <c r="BP78" s="52">
        <f>SUM(BP9:BP77)</f>
        <v>0</v>
      </c>
      <c r="BQ78" s="52"/>
      <c r="BR78" s="52">
        <f>SUM(BR9:BR77)</f>
        <v>0</v>
      </c>
      <c r="BS78" s="52"/>
      <c r="BT78" s="52">
        <f>SUM(BT9:BT77)</f>
        <v>0</v>
      </c>
      <c r="BU78" s="52"/>
      <c r="BV78" s="52">
        <f>SUM(BV9:BV77)</f>
        <v>0</v>
      </c>
      <c r="BW78" s="58"/>
      <c r="BX78" s="58">
        <f>SUM(BX9:BX77)</f>
        <v>0</v>
      </c>
      <c r="BY78" s="52"/>
      <c r="BZ78" s="52">
        <f>SUM(BZ9:BZ77)</f>
        <v>0</v>
      </c>
      <c r="CA78" s="52"/>
      <c r="CB78" s="52">
        <f>SUM(CB9:CB77)</f>
        <v>0</v>
      </c>
      <c r="CC78" s="52"/>
      <c r="CD78" s="52">
        <f>SUM(CD9:CD77)</f>
        <v>0</v>
      </c>
      <c r="CE78" s="52"/>
      <c r="CF78" s="52">
        <f>SUM(CF9:CF77)</f>
        <v>0</v>
      </c>
      <c r="CG78" s="52"/>
      <c r="CH78" s="52">
        <f>SUM(CH9:CH77)</f>
        <v>0</v>
      </c>
      <c r="CI78" s="52"/>
      <c r="CJ78" s="52">
        <f>SUM(CJ9:CJ77)</f>
        <v>0</v>
      </c>
      <c r="CK78" s="52"/>
      <c r="CL78" s="52">
        <f>SUM(CL9:CL77)</f>
        <v>0</v>
      </c>
      <c r="CM78" s="52"/>
      <c r="CN78" s="52">
        <f>SUM(CN9:CN77)</f>
        <v>0</v>
      </c>
      <c r="CO78" s="52"/>
      <c r="CP78" s="52">
        <f>SUM(CP9:CP77)</f>
        <v>0</v>
      </c>
      <c r="CQ78" s="52"/>
      <c r="CR78" s="52">
        <f>SUM(CR9:CR77)</f>
        <v>0</v>
      </c>
      <c r="CS78" s="52"/>
      <c r="CT78" s="52">
        <f>SUM(CT9:CT77)</f>
        <v>0</v>
      </c>
      <c r="CU78" s="52"/>
      <c r="CV78" s="52">
        <f>SUM(CV9:CV77)</f>
        <v>0</v>
      </c>
      <c r="CW78" s="52"/>
      <c r="CX78" s="52">
        <f>SUM(CX9:CX77)</f>
        <v>0</v>
      </c>
      <c r="CY78" s="52"/>
      <c r="CZ78" s="52">
        <f>SUM(CZ9:CZ77)</f>
        <v>0</v>
      </c>
      <c r="DA78" s="52"/>
      <c r="DB78" s="52">
        <f>SUM(DB9:DB77)</f>
        <v>0</v>
      </c>
      <c r="DC78" s="52"/>
      <c r="DD78" s="52">
        <f>SUM(DD9:DD77)</f>
        <v>0</v>
      </c>
      <c r="DE78" s="52"/>
      <c r="DF78" s="52">
        <f>SUM(DF9:DF77)</f>
        <v>0</v>
      </c>
      <c r="DG78" s="52"/>
      <c r="DH78" s="52">
        <f>SUM(DH9:DH77)</f>
        <v>0</v>
      </c>
      <c r="DI78" s="52"/>
      <c r="DJ78" s="52">
        <f>SUM(DJ9:DJ77)</f>
        <v>0</v>
      </c>
      <c r="DK78" s="52"/>
      <c r="DL78" s="52">
        <f>SUM(DL9:DL77)</f>
        <v>0</v>
      </c>
      <c r="DM78" s="52"/>
      <c r="DN78" s="52">
        <f>SUM(DN9:DN77)</f>
        <v>0</v>
      </c>
      <c r="DO78" s="52"/>
      <c r="DP78" s="52">
        <f>SUM(DP9:DP77)</f>
        <v>0</v>
      </c>
      <c r="DQ78" s="52"/>
      <c r="DR78" s="52">
        <f>SUM(DR9:DR77)</f>
        <v>0</v>
      </c>
      <c r="DS78" s="52"/>
      <c r="DT78" s="52">
        <f>SUM(DT9:DT77)</f>
        <v>0</v>
      </c>
      <c r="DU78" s="58"/>
      <c r="DV78" s="58">
        <f>SUM(DV9:DV77)</f>
        <v>0</v>
      </c>
      <c r="DW78" s="52"/>
      <c r="DX78" s="52">
        <f>SUM(DX9:DX77)</f>
        <v>0</v>
      </c>
      <c r="DY78" s="52"/>
      <c r="DZ78" s="52">
        <f>SUM(DZ9:DZ77)</f>
        <v>0</v>
      </c>
      <c r="EA78" s="52"/>
      <c r="EB78" s="52">
        <f>SUM(EB9:EB77)</f>
        <v>0</v>
      </c>
      <c r="EC78" s="52"/>
      <c r="ED78" s="52">
        <f>SUM(ED9:ED77)</f>
        <v>0</v>
      </c>
      <c r="EE78" s="52"/>
      <c r="EF78" s="52">
        <f>SUM(EF9:EF77)</f>
        <v>0</v>
      </c>
      <c r="EG78" s="58"/>
      <c r="EH78" s="58">
        <f>SUM(EH9:EH77)</f>
        <v>0</v>
      </c>
      <c r="EI78" s="52"/>
      <c r="EJ78" s="52">
        <f>SUM(EJ9:EJ77)</f>
        <v>0</v>
      </c>
      <c r="EK78" s="52"/>
      <c r="EL78" s="52">
        <f>SUM(EL9:EL77)</f>
        <v>0</v>
      </c>
      <c r="EM78" s="52"/>
      <c r="EN78" s="52">
        <f>SUM(EN9:EN77)</f>
        <v>0</v>
      </c>
      <c r="EO78" s="52"/>
      <c r="EP78" s="52">
        <f>SUM(EP9:EP77)</f>
        <v>0</v>
      </c>
      <c r="EQ78" s="52"/>
      <c r="ER78" s="52">
        <f>SUM(ER9:ER77)</f>
        <v>0</v>
      </c>
      <c r="ES78" s="52"/>
      <c r="ET78" s="52">
        <f>SUM(ET9:ET77)</f>
        <v>0</v>
      </c>
      <c r="EU78" s="52"/>
      <c r="EV78" s="52">
        <f>SUM(EV9:EV77)</f>
        <v>0</v>
      </c>
      <c r="EW78" s="52"/>
      <c r="EX78" s="52">
        <f>SUM(EX9:EX77)</f>
        <v>0</v>
      </c>
      <c r="EY78" s="52"/>
      <c r="EZ78" s="52">
        <f>SUM(EZ9:EZ77)</f>
        <v>0</v>
      </c>
      <c r="FA78" s="52"/>
      <c r="FB78" s="52">
        <f>SUM(FB9:FB77)</f>
        <v>0</v>
      </c>
      <c r="FC78" s="52"/>
      <c r="FD78" s="52">
        <f>SUM(FD9:FD77)</f>
        <v>0</v>
      </c>
      <c r="FE78" s="52"/>
      <c r="FF78" s="52">
        <f>SUM(FF9:FF77)</f>
        <v>0</v>
      </c>
      <c r="FG78" s="58"/>
      <c r="FH78" s="58">
        <f>SUM(FH9:FH77)</f>
        <v>0</v>
      </c>
      <c r="FI78" s="52"/>
      <c r="FJ78" s="52">
        <f>SUM(FJ9:FJ77)</f>
        <v>0</v>
      </c>
      <c r="FK78" s="52"/>
      <c r="FL78" s="52">
        <f>SUM(FL9:FL77)</f>
        <v>0</v>
      </c>
      <c r="FM78" s="52"/>
      <c r="FN78" s="52">
        <f>SUM(FN9:FN77)</f>
        <v>0</v>
      </c>
      <c r="FO78" s="52"/>
      <c r="FP78" s="52">
        <f>SUM(FP9:FP77)</f>
        <v>0</v>
      </c>
      <c r="FQ78" s="52"/>
      <c r="FR78" s="52">
        <f>SUM(FR9:FR77)</f>
        <v>0</v>
      </c>
      <c r="FS78" s="52"/>
      <c r="FT78" s="52">
        <f>SUM(FT9:FT77)</f>
        <v>0</v>
      </c>
      <c r="FU78" s="52"/>
      <c r="FV78" s="52">
        <f>SUM(FV9:FV77)</f>
        <v>0</v>
      </c>
      <c r="FW78" s="52"/>
      <c r="FX78" s="52">
        <f>SUM(FX9:FX77)</f>
        <v>0</v>
      </c>
      <c r="FY78" s="52"/>
      <c r="FZ78" s="52">
        <f>SUM(FZ9:FZ77)</f>
        <v>0</v>
      </c>
      <c r="GA78" s="52"/>
      <c r="GB78" s="52">
        <f>SUM(GB9:GB77)</f>
        <v>0</v>
      </c>
      <c r="GC78" s="52"/>
      <c r="GD78" s="52">
        <f>SUM(GD9:GD77)</f>
        <v>0</v>
      </c>
      <c r="GE78" s="52"/>
      <c r="GF78" s="52">
        <f>SUM(GF9:GF77)</f>
        <v>0</v>
      </c>
      <c r="GG78" s="52"/>
      <c r="GH78" s="52">
        <f>SUM(GH9:GH77)</f>
        <v>0</v>
      </c>
      <c r="GI78" s="52"/>
      <c r="GJ78" s="52">
        <f>SUM(GJ9:GJ77)</f>
        <v>0</v>
      </c>
      <c r="GK78" s="52"/>
      <c r="GL78" s="52">
        <f>SUM(GL9:GL77)</f>
        <v>0</v>
      </c>
      <c r="GM78" s="52"/>
      <c r="GN78" s="52">
        <f>SUM(GN9:GN77)</f>
        <v>0</v>
      </c>
      <c r="GO78" s="52"/>
      <c r="GP78" s="52">
        <f>SUM(GP9:GP77)</f>
        <v>0</v>
      </c>
      <c r="GQ78" s="52"/>
      <c r="GR78" s="52">
        <f>SUM(GR9:GR77)</f>
        <v>0</v>
      </c>
      <c r="GS78" s="52"/>
      <c r="GT78" s="52">
        <f>SUM(GT9:GT77)</f>
        <v>0</v>
      </c>
      <c r="GU78" s="52"/>
      <c r="GV78" s="52">
        <f>SUM(GV9:GV77)</f>
        <v>0</v>
      </c>
      <c r="GW78" s="52"/>
      <c r="GX78" s="52">
        <f>SUM(GX9:GX77)</f>
        <v>0</v>
      </c>
      <c r="GY78" s="52"/>
      <c r="GZ78" s="52">
        <f>SUM(GZ9:GZ77)</f>
        <v>0</v>
      </c>
      <c r="HA78" s="58"/>
      <c r="HB78" s="58">
        <f>SUM(HB9:HB77)</f>
        <v>0</v>
      </c>
      <c r="HC78" s="52"/>
      <c r="HD78" s="52">
        <f>SUM(HD9:HD77)</f>
        <v>0</v>
      </c>
      <c r="HE78" s="52"/>
      <c r="HF78" s="52">
        <f>SUM(HF9:HF77)</f>
        <v>0</v>
      </c>
      <c r="HG78" s="52"/>
      <c r="HH78" s="52">
        <f>SUM(HH9:HH77)</f>
        <v>0</v>
      </c>
      <c r="HI78" s="52"/>
      <c r="HJ78" s="52">
        <f>SUM(HJ9:HJ77)</f>
        <v>0</v>
      </c>
      <c r="HK78" s="52"/>
      <c r="HL78" s="52">
        <f>SUM(HL9:HL77)</f>
        <v>0</v>
      </c>
      <c r="HM78" s="52"/>
      <c r="HN78" s="52">
        <f>SUM(HN9:HN77)</f>
        <v>0</v>
      </c>
      <c r="HO78" s="52"/>
      <c r="HP78" s="52">
        <f>SUM(HP9:HP77)</f>
        <v>0</v>
      </c>
      <c r="HQ78" s="52"/>
      <c r="HR78" s="52">
        <f>SUM(HR9:HR77)</f>
        <v>0</v>
      </c>
      <c r="HS78" s="52"/>
      <c r="HT78" s="52">
        <f>SUM(HT9:HT77)</f>
        <v>0</v>
      </c>
      <c r="HU78" s="52"/>
      <c r="HV78" s="52">
        <f>SUM(HV9:HV77)</f>
        <v>0</v>
      </c>
      <c r="HW78" s="52"/>
      <c r="HX78" s="52">
        <f>SUM(HX9:HX77)</f>
        <v>0</v>
      </c>
      <c r="HY78" s="52"/>
      <c r="HZ78" s="52">
        <f>SUM(HZ9:HZ77)</f>
        <v>0</v>
      </c>
      <c r="IA78" s="52"/>
      <c r="IB78" s="52">
        <f>SUM(IB9:IB77)</f>
        <v>0</v>
      </c>
      <c r="IC78" s="52"/>
      <c r="ID78" s="52">
        <f>SUM(ID9:ID77)</f>
        <v>0</v>
      </c>
      <c r="IE78" s="52"/>
      <c r="IF78" s="52">
        <f>SUM(IF9:IF77)</f>
        <v>0</v>
      </c>
      <c r="IG78" s="52"/>
      <c r="IH78" s="52">
        <f>SUM(IH9:IH77)</f>
        <v>0</v>
      </c>
      <c r="II78" s="52"/>
      <c r="IJ78" s="52">
        <f>SUM(IJ9:IJ77)</f>
        <v>0</v>
      </c>
      <c r="IK78" s="52"/>
      <c r="IL78" s="52">
        <f>SUM(IL9:IL77)</f>
        <v>0</v>
      </c>
      <c r="IM78" s="52"/>
      <c r="IN78" s="52">
        <f>SUM(IN9:IN77)</f>
        <v>0</v>
      </c>
      <c r="IO78" s="52"/>
      <c r="IP78" s="52">
        <f>SUM(IP9:IP77)</f>
        <v>0</v>
      </c>
      <c r="IQ78" s="52"/>
      <c r="IR78" s="52">
        <f>SUM(IR9:IR77)</f>
        <v>0</v>
      </c>
      <c r="IS78" s="52"/>
      <c r="IT78" s="52">
        <f>SUM(IT9:IT77)</f>
        <v>0</v>
      </c>
      <c r="IU78" s="58"/>
      <c r="IV78" s="58">
        <f>SUM(IV9:IV77)</f>
        <v>0</v>
      </c>
      <c r="IW78" s="52"/>
      <c r="IX78" s="52">
        <f>SUM(IX9:IX77)</f>
        <v>0</v>
      </c>
      <c r="IY78" s="52"/>
      <c r="IZ78" s="52">
        <f>SUM(IZ9:IZ77)</f>
        <v>0</v>
      </c>
      <c r="JA78" s="52"/>
      <c r="JB78" s="52">
        <f>SUM(JB9:JB77)</f>
        <v>0</v>
      </c>
      <c r="JC78" s="52"/>
      <c r="JD78" s="52">
        <f>SUM(JD9:JD77)</f>
        <v>0</v>
      </c>
      <c r="JE78" s="58"/>
      <c r="JF78" s="58">
        <f>SUM(JF9:JF77)</f>
        <v>0</v>
      </c>
      <c r="JG78" s="52"/>
      <c r="JH78" s="52">
        <f>SUM(JH9:JH77)</f>
        <v>0</v>
      </c>
      <c r="JI78" s="58"/>
      <c r="JJ78" s="58">
        <f>SUM(JJ9:JJ77)</f>
        <v>0</v>
      </c>
      <c r="JK78" s="52"/>
      <c r="JL78" s="52">
        <f>SUM(JL9:JL77)</f>
        <v>0</v>
      </c>
      <c r="JM78" s="52"/>
      <c r="JN78" s="52">
        <f>SUM(JN9:JN77)</f>
        <v>0</v>
      </c>
      <c r="JO78" s="52"/>
      <c r="JP78" s="52">
        <f>SUM(JP9:JP77)</f>
        <v>0</v>
      </c>
      <c r="JQ78" s="52"/>
      <c r="JR78" s="52">
        <f>SUM(JR9:JR77)</f>
        <v>0</v>
      </c>
      <c r="JS78" s="52"/>
      <c r="JT78" s="52">
        <f>SUM(JT9:JT77)</f>
        <v>0</v>
      </c>
      <c r="JU78" s="52"/>
      <c r="JV78" s="52">
        <f>SUM(JV9:JV77)</f>
        <v>0</v>
      </c>
      <c r="JW78" s="52"/>
      <c r="JX78" s="52">
        <f>SUM(JX9:JX77)</f>
        <v>0</v>
      </c>
      <c r="JY78" s="52"/>
      <c r="JZ78" s="52">
        <f>SUM(JZ9:JZ77)</f>
        <v>0</v>
      </c>
      <c r="KA78" s="52"/>
      <c r="KB78" s="52">
        <f>SUM(KB9:KB77)</f>
        <v>0</v>
      </c>
      <c r="KC78" s="52"/>
      <c r="KD78" s="52">
        <f>SUM(KD9:KD77)</f>
        <v>0</v>
      </c>
      <c r="KE78" s="52"/>
      <c r="KF78" s="52">
        <f>SUM(KF9:KF77)</f>
        <v>0</v>
      </c>
      <c r="KG78" s="52"/>
      <c r="KH78" s="52">
        <f>SUM(KH9:KH77)</f>
        <v>0</v>
      </c>
      <c r="KI78" s="52"/>
      <c r="KJ78" s="52">
        <f>SUM(KJ9:KJ77)</f>
        <v>0</v>
      </c>
      <c r="KK78" s="52"/>
      <c r="KL78" s="52">
        <f>SUM(KL9:KL77)</f>
        <v>0</v>
      </c>
      <c r="KM78" s="52"/>
      <c r="KN78" s="52">
        <f>SUM(KN9:KN77)</f>
        <v>0</v>
      </c>
      <c r="KO78" s="52"/>
      <c r="KP78" s="52">
        <f>SUM(KP9:KP77)</f>
        <v>0</v>
      </c>
      <c r="KQ78" s="52"/>
      <c r="KR78" s="52">
        <f>SUM(KR9:KR77)</f>
        <v>0</v>
      </c>
      <c r="KS78" s="52"/>
      <c r="KT78" s="52">
        <f>SUM(KT9:KT77)</f>
        <v>0</v>
      </c>
      <c r="KU78" s="52"/>
      <c r="KV78" s="52">
        <f>SUM(KV9:KV77)</f>
        <v>0</v>
      </c>
      <c r="KW78" s="52"/>
      <c r="KX78" s="52">
        <f>SUM(KX9:KX77)</f>
        <v>0</v>
      </c>
      <c r="KY78" s="52"/>
      <c r="KZ78" s="52">
        <f>SUM(KZ9:KZ77)</f>
        <v>0</v>
      </c>
      <c r="LA78" s="58"/>
      <c r="LB78" s="58">
        <f>SUM(LB9:LB77)</f>
        <v>0</v>
      </c>
      <c r="LC78" s="52"/>
      <c r="LD78" s="52">
        <f>SUM(LD9:LD77)</f>
        <v>0</v>
      </c>
      <c r="LE78" s="52"/>
      <c r="LF78" s="52">
        <f>SUM(LF9:LF77)</f>
        <v>0</v>
      </c>
      <c r="LG78" s="52"/>
      <c r="LH78" s="52">
        <f>SUM(LH9:LH77)</f>
        <v>0</v>
      </c>
      <c r="LI78" s="52"/>
      <c r="LJ78" s="52">
        <f>SUM(LJ9:LJ77)</f>
        <v>0</v>
      </c>
      <c r="LK78" s="52"/>
      <c r="LL78" s="52">
        <f>SUM(LL9:LL77)</f>
        <v>0</v>
      </c>
      <c r="LM78" s="52"/>
      <c r="LN78" s="52">
        <f>SUM(LN9:LN77)</f>
        <v>0</v>
      </c>
      <c r="LO78" s="52"/>
      <c r="LP78" s="52">
        <f>SUM(LP9:LP77)</f>
        <v>0</v>
      </c>
      <c r="LQ78" s="52"/>
      <c r="LR78" s="52">
        <f>SUM(LR9:LR77)</f>
        <v>0</v>
      </c>
      <c r="LS78" s="52"/>
      <c r="LT78" s="52">
        <f>SUM(LT9:LT77)</f>
        <v>0</v>
      </c>
      <c r="LU78" s="52"/>
      <c r="LV78" s="52">
        <f>SUM(LV9:LV77)</f>
        <v>0</v>
      </c>
      <c r="LW78" s="52"/>
      <c r="LX78" s="52">
        <f>SUM(LX9:LX77)</f>
        <v>0</v>
      </c>
      <c r="LY78" s="52"/>
      <c r="LZ78" s="52">
        <f>SUM(LZ9:LZ77)</f>
        <v>0</v>
      </c>
      <c r="MA78" s="52"/>
      <c r="MB78" s="52">
        <f>SUM(MB9:MB77)</f>
        <v>0</v>
      </c>
      <c r="MC78" s="52"/>
      <c r="MD78" s="52">
        <f>SUM(MD9:MD77)</f>
        <v>0</v>
      </c>
      <c r="ME78" s="52"/>
      <c r="MF78" s="52">
        <f>SUM(MF9:MF77)</f>
        <v>0</v>
      </c>
      <c r="MG78" s="52"/>
      <c r="MH78" s="52">
        <f>SUM(MH9:MH77)</f>
        <v>0</v>
      </c>
      <c r="MI78" s="58"/>
      <c r="MJ78" s="58">
        <f>SUM(MJ9:MJ77)</f>
        <v>0</v>
      </c>
      <c r="MK78" s="58"/>
      <c r="ML78" s="58">
        <f>SUM(ML9:ML77)</f>
        <v>0</v>
      </c>
      <c r="MM78" s="58"/>
      <c r="MN78" s="58">
        <f>SUM(MN9:MN77)</f>
        <v>0</v>
      </c>
    </row>
    <row r="80" spans="1:352">
      <c r="F80" s="143"/>
      <c r="G80" s="143"/>
    </row>
  </sheetData>
  <mergeCells count="230">
    <mergeCell ref="KK5:LB5"/>
    <mergeCell ref="KK6:LB6"/>
    <mergeCell ref="LC6:LV6"/>
    <mergeCell ref="LC5:LV5"/>
    <mergeCell ref="LW6:MF6"/>
    <mergeCell ref="MG6:MJ6"/>
    <mergeCell ref="MM5:MN7"/>
    <mergeCell ref="MK6:ML6"/>
    <mergeCell ref="MK7:ML7"/>
    <mergeCell ref="LI7:LJ7"/>
    <mergeCell ref="LK7:LL7"/>
    <mergeCell ref="KS7:KT7"/>
    <mergeCell ref="KU7:KV7"/>
    <mergeCell ref="KW7:KX7"/>
    <mergeCell ref="KY7:KZ7"/>
    <mergeCell ref="LA7:LB7"/>
    <mergeCell ref="LC7:LD7"/>
    <mergeCell ref="LE7:LF7"/>
    <mergeCell ref="LG7:LH7"/>
    <mergeCell ref="LW5:ML5"/>
    <mergeCell ref="II6:IV6"/>
    <mergeCell ref="IW6:IZ6"/>
    <mergeCell ref="JA6:JF6"/>
    <mergeCell ref="II5:IZ5"/>
    <mergeCell ref="JK6:JR6"/>
    <mergeCell ref="JA5:JR5"/>
    <mergeCell ref="JS5:KJ5"/>
    <mergeCell ref="JS6:KJ6"/>
    <mergeCell ref="DW5:EN5"/>
    <mergeCell ref="EO5:FH5"/>
    <mergeCell ref="EI6:EN6"/>
    <mergeCell ref="EO6:FH6"/>
    <mergeCell ref="FI5:GB5"/>
    <mergeCell ref="FI6:GB6"/>
    <mergeCell ref="GC5:GV5"/>
    <mergeCell ref="GC6:GV6"/>
    <mergeCell ref="GW6:HB6"/>
    <mergeCell ref="HC6:HN6"/>
    <mergeCell ref="GW5:HN5"/>
    <mergeCell ref="HO5:IH5"/>
    <mergeCell ref="HO6:IH6"/>
    <mergeCell ref="A4:V4"/>
    <mergeCell ref="BY5:CN5"/>
    <mergeCell ref="CO5:DF5"/>
    <mergeCell ref="BY6:CN6"/>
    <mergeCell ref="CO6:DF6"/>
    <mergeCell ref="F80:G80"/>
    <mergeCell ref="E5:V5"/>
    <mergeCell ref="E6:V6"/>
    <mergeCell ref="W5:AN5"/>
    <mergeCell ref="W6:AN6"/>
    <mergeCell ref="AO6:AV6"/>
    <mergeCell ref="AO5:BF5"/>
    <mergeCell ref="AW6:BF6"/>
    <mergeCell ref="A5:A8"/>
    <mergeCell ref="B5:B8"/>
    <mergeCell ref="C5:C8"/>
    <mergeCell ref="CG7:CH7"/>
    <mergeCell ref="CI7:CJ7"/>
    <mergeCell ref="CK7:CL7"/>
    <mergeCell ref="CM7:CN7"/>
    <mergeCell ref="CO7:CP7"/>
    <mergeCell ref="M7:N7"/>
    <mergeCell ref="D5:D8"/>
    <mergeCell ref="BY7:BZ7"/>
    <mergeCell ref="O1:V1"/>
    <mergeCell ref="O2:V2"/>
    <mergeCell ref="O3:V3"/>
    <mergeCell ref="GY7:GZ7"/>
    <mergeCell ref="HA7:HB7"/>
    <mergeCell ref="HC7:HD7"/>
    <mergeCell ref="JG6:JJ6"/>
    <mergeCell ref="IQ7:IR7"/>
    <mergeCell ref="IS7:IT7"/>
    <mergeCell ref="IU7:IV7"/>
    <mergeCell ref="IG7:IH7"/>
    <mergeCell ref="II7:IJ7"/>
    <mergeCell ref="IK7:IL7"/>
    <mergeCell ref="IM7:IN7"/>
    <mergeCell ref="IO7:IP7"/>
    <mergeCell ref="HW7:HX7"/>
    <mergeCell ref="HY7:HZ7"/>
    <mergeCell ref="IA7:IB7"/>
    <mergeCell ref="IC7:ID7"/>
    <mergeCell ref="IE7:IF7"/>
    <mergeCell ref="HU7:HV7"/>
    <mergeCell ref="DG7:DH7"/>
    <mergeCell ref="EI7:EJ7"/>
    <mergeCell ref="EK7:EL7"/>
    <mergeCell ref="DC7:DD7"/>
    <mergeCell ref="DE7:DF7"/>
    <mergeCell ref="CU7:CV7"/>
    <mergeCell ref="CW7:CX7"/>
    <mergeCell ref="CA7:CB7"/>
    <mergeCell ref="CC7:CD7"/>
    <mergeCell ref="CE7:CF7"/>
    <mergeCell ref="CQ7:CR7"/>
    <mergeCell ref="CS7:CT7"/>
    <mergeCell ref="CY7:CZ7"/>
    <mergeCell ref="BG5:BX5"/>
    <mergeCell ref="BG6:BX6"/>
    <mergeCell ref="AW7:AX7"/>
    <mergeCell ref="AY7:AZ7"/>
    <mergeCell ref="BA7:BB7"/>
    <mergeCell ref="BC7:BD7"/>
    <mergeCell ref="BE7:BF7"/>
    <mergeCell ref="DA7:DB7"/>
    <mergeCell ref="BG7:BH7"/>
    <mergeCell ref="BI7:BJ7"/>
    <mergeCell ref="BK7:BL7"/>
    <mergeCell ref="BM7:BN7"/>
    <mergeCell ref="BW7:BX7"/>
    <mergeCell ref="BS7:BT7"/>
    <mergeCell ref="BU7:BV7"/>
    <mergeCell ref="BO7:BP7"/>
    <mergeCell ref="BQ7:BR7"/>
    <mergeCell ref="DG6:DV6"/>
    <mergeCell ref="DW7:DX7"/>
    <mergeCell ref="DY7:DZ7"/>
    <mergeCell ref="DG5:DV5"/>
    <mergeCell ref="EO7:EP7"/>
    <mergeCell ref="FI7:FJ7"/>
    <mergeCell ref="EQ7:ER7"/>
    <mergeCell ref="ES7:ET7"/>
    <mergeCell ref="EU7:EV7"/>
    <mergeCell ref="EW7:EX7"/>
    <mergeCell ref="EY7:EZ7"/>
    <mergeCell ref="DS7:DT7"/>
    <mergeCell ref="DU7:DV7"/>
    <mergeCell ref="EM7:EN7"/>
    <mergeCell ref="DQ7:DR7"/>
    <mergeCell ref="EA7:EB7"/>
    <mergeCell ref="EC7:ED7"/>
    <mergeCell ref="EE7:EF7"/>
    <mergeCell ref="EG7:EH7"/>
    <mergeCell ref="DW6:EH6"/>
    <mergeCell ref="DI7:DJ7"/>
    <mergeCell ref="DK7:DL7"/>
    <mergeCell ref="DM7:DN7"/>
    <mergeCell ref="DO7:DP7"/>
    <mergeCell ref="HQ7:HR7"/>
    <mergeCell ref="HS7:HT7"/>
    <mergeCell ref="HE7:HF7"/>
    <mergeCell ref="HG7:HH7"/>
    <mergeCell ref="HI7:HJ7"/>
    <mergeCell ref="HK7:HL7"/>
    <mergeCell ref="FS7:FT7"/>
    <mergeCell ref="FU7:FV7"/>
    <mergeCell ref="FW7:FX7"/>
    <mergeCell ref="FY7:FZ7"/>
    <mergeCell ref="GC7:GD7"/>
    <mergeCell ref="GE7:GF7"/>
    <mergeCell ref="GG7:GH7"/>
    <mergeCell ref="GI7:GJ7"/>
    <mergeCell ref="GK7:GL7"/>
    <mergeCell ref="GM7:GN7"/>
    <mergeCell ref="GO7:GP7"/>
    <mergeCell ref="GQ7:GR7"/>
    <mergeCell ref="GS7:GT7"/>
    <mergeCell ref="GU7:GV7"/>
    <mergeCell ref="GW7:GX7"/>
    <mergeCell ref="KQ7:KR7"/>
    <mergeCell ref="JY7:JZ7"/>
    <mergeCell ref="KA7:KB7"/>
    <mergeCell ref="KC7:KD7"/>
    <mergeCell ref="KE7:KF7"/>
    <mergeCell ref="KG7:KH7"/>
    <mergeCell ref="JQ7:JR7"/>
    <mergeCell ref="JS7:JT7"/>
    <mergeCell ref="JU7:JV7"/>
    <mergeCell ref="JW7:JX7"/>
    <mergeCell ref="KM7:KN7"/>
    <mergeCell ref="KO7:KP7"/>
    <mergeCell ref="O7:P7"/>
    <mergeCell ref="Q7:R7"/>
    <mergeCell ref="S7:T7"/>
    <mergeCell ref="U7:V7"/>
    <mergeCell ref="W7:X7"/>
    <mergeCell ref="Y7:Z7"/>
    <mergeCell ref="AA7:AB7"/>
    <mergeCell ref="AC7:AD7"/>
    <mergeCell ref="AE7:AF7"/>
    <mergeCell ref="AQ7:AR7"/>
    <mergeCell ref="AS7:AT7"/>
    <mergeCell ref="AU7:AV7"/>
    <mergeCell ref="JO7:JP7"/>
    <mergeCell ref="IW7:IX7"/>
    <mergeCell ref="IY7:IZ7"/>
    <mergeCell ref="JA7:JB7"/>
    <mergeCell ref="JC7:JD7"/>
    <mergeCell ref="JE7:JF7"/>
    <mergeCell ref="JG7:JH7"/>
    <mergeCell ref="JI7:JJ7"/>
    <mergeCell ref="JK7:JL7"/>
    <mergeCell ref="JM7:JN7"/>
    <mergeCell ref="FA7:FB7"/>
    <mergeCell ref="FC7:FD7"/>
    <mergeCell ref="FE7:FF7"/>
    <mergeCell ref="FG7:FH7"/>
    <mergeCell ref="GA7:GB7"/>
    <mergeCell ref="FK7:FL7"/>
    <mergeCell ref="FM7:FN7"/>
    <mergeCell ref="FO7:FP7"/>
    <mergeCell ref="FQ7:FR7"/>
    <mergeCell ref="HM7:HN7"/>
    <mergeCell ref="HO7:HP7"/>
    <mergeCell ref="A78:D78"/>
    <mergeCell ref="MG7:MH7"/>
    <mergeCell ref="MI7:MJ7"/>
    <mergeCell ref="AG7:AH7"/>
    <mergeCell ref="AI7:AJ7"/>
    <mergeCell ref="AK7:AL7"/>
    <mergeCell ref="AM7:AN7"/>
    <mergeCell ref="E7:F7"/>
    <mergeCell ref="G7:H7"/>
    <mergeCell ref="I7:J7"/>
    <mergeCell ref="K7:L7"/>
    <mergeCell ref="LW7:LX7"/>
    <mergeCell ref="LY7:LZ7"/>
    <mergeCell ref="MA7:MB7"/>
    <mergeCell ref="MC7:MD7"/>
    <mergeCell ref="ME7:MF7"/>
    <mergeCell ref="LM7:LN7"/>
    <mergeCell ref="LO7:LP7"/>
    <mergeCell ref="LQ7:LR7"/>
    <mergeCell ref="LS7:LT7"/>
    <mergeCell ref="LU7:LV7"/>
    <mergeCell ref="AO7:AP7"/>
    <mergeCell ref="KI7:KJ7"/>
    <mergeCell ref="KK7:KL7"/>
  </mergeCells>
  <pageMargins left="0.2" right="0.11811023622047245" top="0.23622047244094491" bottom="0.27559055118110237" header="0.19685039370078741" footer="0.19685039370078741"/>
  <pageSetup paperSize="9" scale="52" orientation="landscape" verticalDpi="0" r:id="rId1"/>
  <rowBreaks count="1" manualBreakCount="1">
    <brk id="48" max="349" man="1"/>
  </rowBreaks>
  <colBreaks count="18" manualBreakCount="18">
    <brk id="22" max="77" man="1"/>
    <brk id="40" max="77" man="1"/>
    <brk id="58" max="77" man="1"/>
    <brk id="76" max="77" man="1"/>
    <brk id="92" max="77" man="1"/>
    <brk id="110" max="77" man="1"/>
    <brk id="126" max="77" man="1"/>
    <brk id="144" max="77" man="1"/>
    <brk id="164" max="77" man="1"/>
    <brk id="184" max="77" man="1"/>
    <brk id="204" max="77" man="1"/>
    <brk id="222" max="77" man="1"/>
    <brk id="242" max="77" man="1"/>
    <brk id="260" max="77" man="1"/>
    <brk id="278" max="77" man="1"/>
    <brk id="296" max="77" man="1"/>
    <brk id="314" max="77" man="1"/>
    <brk id="334" max="77" man="1"/>
  </colBreaks>
</worksheet>
</file>

<file path=xl/worksheets/sheet3.xml><?xml version="1.0" encoding="utf-8"?>
<worksheet xmlns="http://schemas.openxmlformats.org/spreadsheetml/2006/main" xmlns:r="http://schemas.openxmlformats.org/officeDocument/2006/relationships">
  <dimension ref="A1:AH95"/>
  <sheetViews>
    <sheetView view="pageBreakPreview" topLeftCell="H1" zoomScale="55" zoomScaleNormal="85" zoomScaleSheetLayoutView="55" workbookViewId="0">
      <selection activeCell="Y19" sqref="Y19"/>
    </sheetView>
  </sheetViews>
  <sheetFormatPr defaultRowHeight="15.75"/>
  <cols>
    <col min="1" max="1" width="5.85546875" style="2" bestFit="1" customWidth="1"/>
    <col min="2" max="2" width="45.85546875" style="2" bestFit="1" customWidth="1"/>
    <col min="3" max="3" width="7.140625" style="2" bestFit="1" customWidth="1"/>
    <col min="4" max="4" width="8.85546875" style="2" customWidth="1"/>
    <col min="5" max="5" width="10" style="2" customWidth="1"/>
    <col min="6" max="6" width="15.42578125" style="2" customWidth="1"/>
    <col min="7" max="7" width="10" style="2" customWidth="1"/>
    <col min="8" max="8" width="13.85546875" style="2" customWidth="1"/>
    <col min="9" max="9" width="10" style="2" customWidth="1"/>
    <col min="10" max="10" width="15.42578125" style="2" customWidth="1"/>
    <col min="11" max="11" width="10" style="2" bestFit="1" customWidth="1"/>
    <col min="12" max="12" width="13.85546875" style="2" bestFit="1" customWidth="1"/>
    <col min="13" max="13" width="10" style="2" bestFit="1" customWidth="1"/>
    <col min="14" max="14" width="13.42578125" style="2" customWidth="1"/>
    <col min="15" max="15" width="10" style="2" bestFit="1" customWidth="1"/>
    <col min="16" max="16" width="15.42578125" style="2" customWidth="1"/>
    <col min="17" max="17" width="10" style="2" bestFit="1" customWidth="1"/>
    <col min="18" max="18" width="15.42578125" style="2" bestFit="1" customWidth="1"/>
    <col min="19" max="19" width="10" style="2" bestFit="1" customWidth="1"/>
    <col min="20" max="20" width="15.42578125" style="2" bestFit="1" customWidth="1"/>
    <col min="21" max="21" width="11.140625" style="2" customWidth="1"/>
    <col min="22" max="22" width="16.7109375" style="2" customWidth="1"/>
    <col min="23" max="23" width="12.85546875" style="2" customWidth="1"/>
    <col min="24" max="24" width="15.7109375" style="2" customWidth="1"/>
    <col min="25" max="25" width="13.85546875" style="2" customWidth="1"/>
    <col min="26" max="26" width="15.28515625" style="2" customWidth="1"/>
    <col min="27" max="27" width="14.140625" style="2" customWidth="1"/>
    <col min="28" max="28" width="21.140625" style="2" customWidth="1"/>
    <col min="29" max="29" width="14.140625" style="2" customWidth="1"/>
    <col min="30" max="32" width="15.140625" style="2" customWidth="1"/>
    <col min="33" max="33" width="11.28515625" style="2" customWidth="1"/>
    <col min="34" max="35" width="16.7109375" style="2" customWidth="1"/>
    <col min="36" max="16384" width="9.140625" style="2"/>
  </cols>
  <sheetData>
    <row r="1" spans="1:34" ht="42.75" customHeight="1">
      <c r="A1" s="160" t="s">
        <v>383</v>
      </c>
      <c r="B1" s="160"/>
      <c r="C1" s="160"/>
      <c r="D1" s="160"/>
      <c r="E1" s="160"/>
      <c r="F1" s="160"/>
      <c r="G1" s="160"/>
      <c r="H1" s="160"/>
      <c r="I1" s="160"/>
      <c r="J1" s="160"/>
      <c r="K1" s="160"/>
      <c r="L1" s="160"/>
      <c r="M1" s="160"/>
      <c r="N1" s="160"/>
      <c r="O1" s="160"/>
      <c r="P1" s="160"/>
      <c r="Q1" s="160"/>
      <c r="R1" s="160"/>
      <c r="S1" s="160"/>
      <c r="T1" s="160"/>
    </row>
    <row r="2" spans="1:34" s="3" customFormat="1" ht="15.75" customHeight="1">
      <c r="A2" s="144" t="s">
        <v>86</v>
      </c>
      <c r="B2" s="144" t="s">
        <v>0</v>
      </c>
      <c r="C2" s="144" t="s">
        <v>87</v>
      </c>
      <c r="D2" s="147" t="s">
        <v>173</v>
      </c>
      <c r="E2" s="134" t="s">
        <v>365</v>
      </c>
      <c r="F2" s="138"/>
      <c r="G2" s="138"/>
      <c r="H2" s="138"/>
      <c r="I2" s="138"/>
      <c r="J2" s="138"/>
      <c r="K2" s="138"/>
      <c r="L2" s="138"/>
      <c r="M2" s="138"/>
      <c r="N2" s="138"/>
      <c r="O2" s="138"/>
      <c r="P2" s="138"/>
      <c r="Q2" s="138"/>
      <c r="R2" s="138"/>
      <c r="S2" s="138"/>
      <c r="T2" s="135"/>
      <c r="U2" s="161" t="s">
        <v>365</v>
      </c>
      <c r="V2" s="162"/>
      <c r="W2" s="162"/>
      <c r="X2" s="162"/>
      <c r="Y2" s="162"/>
      <c r="Z2" s="162"/>
      <c r="AA2" s="162"/>
      <c r="AB2" s="162"/>
      <c r="AC2" s="162"/>
      <c r="AD2" s="162"/>
      <c r="AE2" s="162"/>
      <c r="AF2" s="163"/>
      <c r="AG2" s="161" t="s">
        <v>338</v>
      </c>
      <c r="AH2" s="163"/>
    </row>
    <row r="3" spans="1:34" s="3" customFormat="1" ht="33.75" customHeight="1">
      <c r="A3" s="145"/>
      <c r="B3" s="145"/>
      <c r="C3" s="145"/>
      <c r="D3" s="148"/>
      <c r="E3" s="134" t="s">
        <v>339</v>
      </c>
      <c r="F3" s="135"/>
      <c r="G3" s="134" t="s">
        <v>207</v>
      </c>
      <c r="H3" s="135"/>
      <c r="I3" s="134" t="s">
        <v>193</v>
      </c>
      <c r="J3" s="135"/>
      <c r="K3" s="134" t="s">
        <v>176</v>
      </c>
      <c r="L3" s="135"/>
      <c r="M3" s="134" t="s">
        <v>220</v>
      </c>
      <c r="N3" s="135"/>
      <c r="O3" s="134" t="s">
        <v>236</v>
      </c>
      <c r="P3" s="135"/>
      <c r="Q3" s="134" t="s">
        <v>264</v>
      </c>
      <c r="R3" s="135"/>
      <c r="S3" s="134" t="s">
        <v>287</v>
      </c>
      <c r="T3" s="135"/>
      <c r="U3" s="134" t="s">
        <v>295</v>
      </c>
      <c r="V3" s="135"/>
      <c r="W3" s="134" t="s">
        <v>297</v>
      </c>
      <c r="X3" s="135"/>
      <c r="Y3" s="134" t="s">
        <v>320</v>
      </c>
      <c r="Z3" s="135"/>
      <c r="AA3" s="134" t="s">
        <v>361</v>
      </c>
      <c r="AB3" s="135"/>
      <c r="AC3" s="134" t="s">
        <v>362</v>
      </c>
      <c r="AD3" s="135"/>
      <c r="AE3" s="134" t="s">
        <v>391</v>
      </c>
      <c r="AF3" s="135"/>
      <c r="AG3" s="164"/>
      <c r="AH3" s="165"/>
    </row>
    <row r="4" spans="1:34" s="3" customFormat="1">
      <c r="A4" s="146"/>
      <c r="B4" s="146"/>
      <c r="C4" s="146"/>
      <c r="D4" s="149"/>
      <c r="E4" s="12" t="s">
        <v>174</v>
      </c>
      <c r="F4" s="12" t="s">
        <v>175</v>
      </c>
      <c r="G4" s="12" t="s">
        <v>174</v>
      </c>
      <c r="H4" s="12" t="s">
        <v>175</v>
      </c>
      <c r="I4" s="12" t="s">
        <v>174</v>
      </c>
      <c r="J4" s="12" t="s">
        <v>175</v>
      </c>
      <c r="K4" s="12" t="s">
        <v>174</v>
      </c>
      <c r="L4" s="12" t="s">
        <v>175</v>
      </c>
      <c r="M4" s="12" t="s">
        <v>174</v>
      </c>
      <c r="N4" s="12" t="s">
        <v>175</v>
      </c>
      <c r="O4" s="12" t="s">
        <v>174</v>
      </c>
      <c r="P4" s="12" t="s">
        <v>175</v>
      </c>
      <c r="Q4" s="12" t="s">
        <v>174</v>
      </c>
      <c r="R4" s="12" t="s">
        <v>175</v>
      </c>
      <c r="S4" s="12" t="s">
        <v>174</v>
      </c>
      <c r="T4" s="12" t="s">
        <v>175</v>
      </c>
      <c r="U4" s="12" t="s">
        <v>174</v>
      </c>
      <c r="V4" s="12" t="s">
        <v>175</v>
      </c>
      <c r="W4" s="12" t="s">
        <v>174</v>
      </c>
      <c r="X4" s="12" t="s">
        <v>175</v>
      </c>
      <c r="Y4" s="12" t="s">
        <v>174</v>
      </c>
      <c r="Z4" s="12" t="s">
        <v>175</v>
      </c>
      <c r="AA4" s="12" t="s">
        <v>174</v>
      </c>
      <c r="AB4" s="12" t="s">
        <v>175</v>
      </c>
      <c r="AC4" s="12" t="s">
        <v>174</v>
      </c>
      <c r="AD4" s="12" t="s">
        <v>175</v>
      </c>
      <c r="AE4" s="12" t="s">
        <v>174</v>
      </c>
      <c r="AF4" s="12" t="s">
        <v>175</v>
      </c>
      <c r="AG4" s="20" t="s">
        <v>174</v>
      </c>
      <c r="AH4" s="20" t="s">
        <v>175</v>
      </c>
    </row>
    <row r="5" spans="1:34" s="19" customFormat="1" ht="18">
      <c r="A5" s="17">
        <v>1</v>
      </c>
      <c r="B5" s="18" t="s">
        <v>3</v>
      </c>
      <c r="C5" s="18" t="s">
        <v>4</v>
      </c>
      <c r="D5" s="10">
        <f>AH5/AG5</f>
        <v>0</v>
      </c>
      <c r="E5" s="67">
        <f>'Գնման ժամանակացույց'!AU9</f>
        <v>3330</v>
      </c>
      <c r="F5" s="67">
        <f>D5*E5</f>
        <v>0</v>
      </c>
      <c r="G5" s="67">
        <f>'Գնման ժամանակացույց'!BW9</f>
        <v>2545</v>
      </c>
      <c r="H5" s="67">
        <f>D5*G5</f>
        <v>0</v>
      </c>
      <c r="I5" s="67">
        <f>'Գնման ժամանակացույց'!DE9</f>
        <v>4074</v>
      </c>
      <c r="J5" s="67">
        <f>D5*I5</f>
        <v>0</v>
      </c>
      <c r="K5" s="67">
        <f>'Գնման ժամանակացույց'!DU9</f>
        <v>1740</v>
      </c>
      <c r="L5" s="67">
        <f>D5*K5</f>
        <v>0</v>
      </c>
      <c r="M5" s="67">
        <f>'Գնման ժամանակացույց'!EG9</f>
        <v>1290</v>
      </c>
      <c r="N5" s="67">
        <f>D5*M5</f>
        <v>0</v>
      </c>
      <c r="O5" s="67">
        <f>'Գնման ժամանակացույց'!FG9</f>
        <v>2825</v>
      </c>
      <c r="P5" s="67">
        <f>D5*O5</f>
        <v>0</v>
      </c>
      <c r="Q5" s="67">
        <f>'Գնման ժամանակացույց'!HA9</f>
        <v>6929</v>
      </c>
      <c r="R5" s="67">
        <f>D5*Q5</f>
        <v>0</v>
      </c>
      <c r="S5" s="67">
        <f>'Գնման ժամանակացույց'!IU9</f>
        <v>4940</v>
      </c>
      <c r="T5" s="67">
        <f>D5*S5</f>
        <v>0</v>
      </c>
      <c r="U5" s="67">
        <f>'Գնման ժամանակացույց'!JE9</f>
        <v>270</v>
      </c>
      <c r="V5" s="67">
        <f>D5*U5</f>
        <v>0</v>
      </c>
      <c r="W5" s="67">
        <f>'Գնման ժամանակացույց'!JI9</f>
        <v>135</v>
      </c>
      <c r="X5" s="67">
        <f>D5*W5</f>
        <v>0</v>
      </c>
      <c r="Y5" s="67">
        <f>'Գնման ժամանակացույց'!LA9</f>
        <v>5632</v>
      </c>
      <c r="Z5" s="67">
        <f>D5*Y5</f>
        <v>0</v>
      </c>
      <c r="AA5" s="67">
        <f>'Գնման ժամանակացույց'!ME9</f>
        <v>2215</v>
      </c>
      <c r="AB5" s="67">
        <f>D5*AA5</f>
        <v>0</v>
      </c>
      <c r="AC5" s="67">
        <f>'Գնման ժամանակացույց'!MI9</f>
        <v>120</v>
      </c>
      <c r="AD5" s="67">
        <f>AC5*D5</f>
        <v>0</v>
      </c>
      <c r="AE5" s="67">
        <f>'Գնման ժամանակացույց'!MK9</f>
        <v>300</v>
      </c>
      <c r="AF5" s="67">
        <f>AE5*D5</f>
        <v>0</v>
      </c>
      <c r="AG5" s="63">
        <f>AC5+AA5+Y5+W5+U5+S5+Q5+O5+M5+K5+I5+G5+E5+AE5</f>
        <v>36345</v>
      </c>
      <c r="AH5" s="63"/>
    </row>
    <row r="6" spans="1:34" s="19" customFormat="1" ht="18">
      <c r="A6" s="17">
        <v>2</v>
      </c>
      <c r="B6" s="18" t="s">
        <v>5</v>
      </c>
      <c r="C6" s="18" t="s">
        <v>4</v>
      </c>
      <c r="D6" s="10">
        <f t="shared" ref="D6:D55" si="0">AH6/AG6</f>
        <v>0</v>
      </c>
      <c r="E6" s="67">
        <f>'Գնման ժամանակացույց'!AU10</f>
        <v>6690</v>
      </c>
      <c r="F6" s="67">
        <f t="shared" ref="F6:F55" si="1">D6*E6</f>
        <v>0</v>
      </c>
      <c r="G6" s="67">
        <f>'Գնման ժամանակացույց'!BW10</f>
        <v>5105</v>
      </c>
      <c r="H6" s="67">
        <f t="shared" ref="H6:H55" si="2">D6*G6</f>
        <v>0</v>
      </c>
      <c r="I6" s="67">
        <f>'Գնման ժամանակացույց'!DE10</f>
        <v>7430</v>
      </c>
      <c r="J6" s="67">
        <f t="shared" ref="J6:J55" si="3">D6*I6</f>
        <v>0</v>
      </c>
      <c r="K6" s="67">
        <f>'Գնման ժամանակացույց'!DU10</f>
        <v>1600</v>
      </c>
      <c r="L6" s="67">
        <f t="shared" ref="L6:L55" si="4">D6*K6</f>
        <v>0</v>
      </c>
      <c r="M6" s="67">
        <f>'Գնման ժամանակացույց'!EG10</f>
        <v>3610</v>
      </c>
      <c r="N6" s="67">
        <f t="shared" ref="N6:N55" si="5">D6*M6</f>
        <v>0</v>
      </c>
      <c r="O6" s="67">
        <f>'Գնման ժամանակացույց'!FG10</f>
        <v>4195</v>
      </c>
      <c r="P6" s="67">
        <f t="shared" ref="P6:P55" si="6">D6*O6</f>
        <v>0</v>
      </c>
      <c r="Q6" s="67">
        <f>'Գնման ժամանակացույց'!HA10</f>
        <v>11885</v>
      </c>
      <c r="R6" s="67">
        <f t="shared" ref="R6:R55" si="7">D6*Q6</f>
        <v>0</v>
      </c>
      <c r="S6" s="67">
        <f>'Գնման ժամանակացույց'!IU10</f>
        <v>9410</v>
      </c>
      <c r="T6" s="67">
        <f t="shared" ref="T6:T55" si="8">D6*S6</f>
        <v>0</v>
      </c>
      <c r="U6" s="67">
        <f>'Գնման ժամանակացույց'!JE10</f>
        <v>850</v>
      </c>
      <c r="V6" s="67">
        <f t="shared" ref="V6:V55" si="9">D6*U6</f>
        <v>0</v>
      </c>
      <c r="W6" s="67">
        <f>'Գնման ժամանակացույց'!JI10</f>
        <v>250</v>
      </c>
      <c r="X6" s="67">
        <f t="shared" ref="X6:X55" si="10">D6*W6</f>
        <v>0</v>
      </c>
      <c r="Y6" s="67">
        <f>'Գնման ժամանակացույց'!LA10</f>
        <v>7450</v>
      </c>
      <c r="Z6" s="67">
        <f t="shared" ref="Z6:Z55" si="11">D6*Y6</f>
        <v>0</v>
      </c>
      <c r="AA6" s="67">
        <f>'Գնման ժամանակացույց'!ME10</f>
        <v>6780</v>
      </c>
      <c r="AB6" s="67">
        <f t="shared" ref="AB6:AB55" si="12">D6*AA6</f>
        <v>0</v>
      </c>
      <c r="AC6" s="67">
        <f>'Գնման ժամանակացույց'!MI10</f>
        <v>260</v>
      </c>
      <c r="AD6" s="67">
        <f t="shared" ref="AD6:AD55" si="13">AC6*D6</f>
        <v>0</v>
      </c>
      <c r="AE6" s="67">
        <f>'Գնման ժամանակացույց'!MK10</f>
        <v>720</v>
      </c>
      <c r="AF6" s="67">
        <f t="shared" ref="AF6:AF69" si="14">AE6*D6</f>
        <v>0</v>
      </c>
      <c r="AG6" s="63">
        <f t="shared" ref="AG6:AG69" si="15">AC6+AA6+Y6+W6+U6+S6+Q6+O6+M6+K6+I6+G6+E6+AE6</f>
        <v>66235</v>
      </c>
      <c r="AH6" s="63"/>
    </row>
    <row r="7" spans="1:34" s="19" customFormat="1" ht="18">
      <c r="A7" s="17">
        <v>3</v>
      </c>
      <c r="B7" s="18" t="s">
        <v>6</v>
      </c>
      <c r="C7" s="18" t="s">
        <v>4</v>
      </c>
      <c r="D7" s="10">
        <f t="shared" si="0"/>
        <v>0</v>
      </c>
      <c r="E7" s="67">
        <f>'Գնման ժամանակացույց'!AU11</f>
        <v>875</v>
      </c>
      <c r="F7" s="67">
        <f t="shared" si="1"/>
        <v>0</v>
      </c>
      <c r="G7" s="67">
        <f>'Գնման ժամանակացույց'!BW11</f>
        <v>525</v>
      </c>
      <c r="H7" s="67">
        <f t="shared" si="2"/>
        <v>0</v>
      </c>
      <c r="I7" s="67">
        <f>'Գնման ժամանակացույց'!DE11</f>
        <v>0</v>
      </c>
      <c r="J7" s="67">
        <f t="shared" si="3"/>
        <v>0</v>
      </c>
      <c r="K7" s="67">
        <f>'Գնման ժամանակացույց'!DU11</f>
        <v>0</v>
      </c>
      <c r="L7" s="67">
        <f t="shared" si="4"/>
        <v>0</v>
      </c>
      <c r="M7" s="67">
        <f>'Գնման ժամանակացույց'!EG11</f>
        <v>290</v>
      </c>
      <c r="N7" s="67">
        <f t="shared" si="5"/>
        <v>0</v>
      </c>
      <c r="O7" s="67">
        <f>'Գնման ժամանակացույց'!FG11</f>
        <v>290</v>
      </c>
      <c r="P7" s="67">
        <f t="shared" si="6"/>
        <v>0</v>
      </c>
      <c r="Q7" s="67">
        <f>'Գնման ժամանակացույց'!HA11</f>
        <v>1700</v>
      </c>
      <c r="R7" s="67">
        <f t="shared" si="7"/>
        <v>0</v>
      </c>
      <c r="S7" s="67">
        <f>'Գնման ժամանակացույց'!IU11</f>
        <v>400</v>
      </c>
      <c r="T7" s="67">
        <f t="shared" si="8"/>
        <v>0</v>
      </c>
      <c r="U7" s="67">
        <f>'Գնման ժամանակացույց'!JE11</f>
        <v>0</v>
      </c>
      <c r="V7" s="67">
        <f t="shared" si="9"/>
        <v>0</v>
      </c>
      <c r="W7" s="67">
        <f>'Գնման ժամանակացույց'!JI11</f>
        <v>0</v>
      </c>
      <c r="X7" s="67">
        <f t="shared" si="10"/>
        <v>0</v>
      </c>
      <c r="Y7" s="67">
        <f>'Գնման ժամանակացույց'!LA11</f>
        <v>1474</v>
      </c>
      <c r="Z7" s="67">
        <f t="shared" si="11"/>
        <v>0</v>
      </c>
      <c r="AA7" s="67">
        <f>'Գնման ժամանակացույց'!ME11</f>
        <v>586</v>
      </c>
      <c r="AB7" s="67">
        <f t="shared" si="12"/>
        <v>0</v>
      </c>
      <c r="AC7" s="67">
        <f>'Գնման ժամանակացույց'!MI11</f>
        <v>0</v>
      </c>
      <c r="AD7" s="67">
        <f t="shared" si="13"/>
        <v>0</v>
      </c>
      <c r="AE7" s="67">
        <f>'Գնման ժամանակացույց'!MK11</f>
        <v>200</v>
      </c>
      <c r="AF7" s="67">
        <f t="shared" si="14"/>
        <v>0</v>
      </c>
      <c r="AG7" s="63">
        <f t="shared" si="15"/>
        <v>6340</v>
      </c>
      <c r="AH7" s="63"/>
    </row>
    <row r="8" spans="1:34" s="19" customFormat="1" ht="18">
      <c r="A8" s="17">
        <v>4</v>
      </c>
      <c r="B8" s="18" t="s">
        <v>7</v>
      </c>
      <c r="C8" s="18" t="s">
        <v>8</v>
      </c>
      <c r="D8" s="10">
        <f t="shared" si="0"/>
        <v>0</v>
      </c>
      <c r="E8" s="67">
        <f>'Գնման ժամանակացույց'!AU12</f>
        <v>4630</v>
      </c>
      <c r="F8" s="67">
        <f t="shared" si="1"/>
        <v>0</v>
      </c>
      <c r="G8" s="67">
        <f>'Գնման ժամանակացույց'!BW12</f>
        <v>775</v>
      </c>
      <c r="H8" s="67">
        <f t="shared" si="2"/>
        <v>0</v>
      </c>
      <c r="I8" s="67">
        <f>'Գնման ժամանակացույց'!DE12</f>
        <v>10216</v>
      </c>
      <c r="J8" s="67">
        <f t="shared" si="3"/>
        <v>0</v>
      </c>
      <c r="K8" s="67">
        <f>'Գնման ժամանակացույց'!DU12</f>
        <v>0</v>
      </c>
      <c r="L8" s="67">
        <f t="shared" si="4"/>
        <v>0</v>
      </c>
      <c r="M8" s="67">
        <f>'Գնման ժամանակացույց'!EG12</f>
        <v>500</v>
      </c>
      <c r="N8" s="67">
        <f t="shared" si="5"/>
        <v>0</v>
      </c>
      <c r="O8" s="67">
        <f>'Գնման ժամանակացույց'!FG12</f>
        <v>7810</v>
      </c>
      <c r="P8" s="67">
        <f t="shared" si="6"/>
        <v>0</v>
      </c>
      <c r="Q8" s="67">
        <f>'Գնման ժամանակացույց'!HA12</f>
        <v>9860</v>
      </c>
      <c r="R8" s="67">
        <f t="shared" si="7"/>
        <v>0</v>
      </c>
      <c r="S8" s="67">
        <f>'Գնման ժամանակացույց'!IU12</f>
        <v>1910</v>
      </c>
      <c r="T8" s="67">
        <f t="shared" si="8"/>
        <v>0</v>
      </c>
      <c r="U8" s="67">
        <f>'Գնման ժամանակացույց'!JE12</f>
        <v>0</v>
      </c>
      <c r="V8" s="67">
        <f t="shared" si="9"/>
        <v>0</v>
      </c>
      <c r="W8" s="67">
        <f>'Գնման ժամանակացույց'!JI12</f>
        <v>150</v>
      </c>
      <c r="X8" s="67">
        <f t="shared" si="10"/>
        <v>0</v>
      </c>
      <c r="Y8" s="67">
        <f>'Գնման ժամանակացույց'!LA12</f>
        <v>4570</v>
      </c>
      <c r="Z8" s="67">
        <f t="shared" si="11"/>
        <v>0</v>
      </c>
      <c r="AA8" s="67">
        <f>'Գնման ժամանակացույց'!ME12</f>
        <v>330</v>
      </c>
      <c r="AB8" s="67">
        <f t="shared" si="12"/>
        <v>0</v>
      </c>
      <c r="AC8" s="67">
        <f>'Գնման ժամանակացույց'!MI12</f>
        <v>800</v>
      </c>
      <c r="AD8" s="67">
        <f t="shared" si="13"/>
        <v>0</v>
      </c>
      <c r="AE8" s="67">
        <f>'Գնման ժամանակացույց'!MK12</f>
        <v>500</v>
      </c>
      <c r="AF8" s="67">
        <f t="shared" si="14"/>
        <v>0</v>
      </c>
      <c r="AG8" s="63">
        <f t="shared" si="15"/>
        <v>42051</v>
      </c>
      <c r="AH8" s="63"/>
    </row>
    <row r="9" spans="1:34" s="19" customFormat="1" ht="18">
      <c r="A9" s="17">
        <v>5</v>
      </c>
      <c r="B9" s="18" t="s">
        <v>7</v>
      </c>
      <c r="C9" s="18" t="s">
        <v>8</v>
      </c>
      <c r="D9" s="10">
        <f t="shared" si="0"/>
        <v>0</v>
      </c>
      <c r="E9" s="67">
        <f>'Գնման ժամանակացույց'!AU13</f>
        <v>3400</v>
      </c>
      <c r="F9" s="67">
        <f t="shared" si="1"/>
        <v>0</v>
      </c>
      <c r="G9" s="67">
        <f>'Գնման ժամանակացույց'!BW13</f>
        <v>575</v>
      </c>
      <c r="H9" s="67">
        <f t="shared" si="2"/>
        <v>0</v>
      </c>
      <c r="I9" s="67">
        <f>'Գնման ժամանակացույց'!DE13</f>
        <v>9316</v>
      </c>
      <c r="J9" s="67">
        <f t="shared" si="3"/>
        <v>0</v>
      </c>
      <c r="K9" s="67">
        <f>'Գնման ժամանակացույց'!DU13</f>
        <v>0</v>
      </c>
      <c r="L9" s="67">
        <f t="shared" si="4"/>
        <v>0</v>
      </c>
      <c r="M9" s="67">
        <f>'Գնման ժամանակացույց'!EG13</f>
        <v>500</v>
      </c>
      <c r="N9" s="67">
        <f t="shared" si="5"/>
        <v>0</v>
      </c>
      <c r="O9" s="67">
        <f>'Գնման ժամանակացույց'!FG13</f>
        <v>2700</v>
      </c>
      <c r="P9" s="67">
        <f t="shared" si="6"/>
        <v>0</v>
      </c>
      <c r="Q9" s="67">
        <f>'Գնման ժամանակացույց'!HA13</f>
        <v>5360</v>
      </c>
      <c r="R9" s="67">
        <f t="shared" si="7"/>
        <v>0</v>
      </c>
      <c r="S9" s="67">
        <f>'Գնման ժամանակացույց'!IU13</f>
        <v>2060</v>
      </c>
      <c r="T9" s="67">
        <f t="shared" si="8"/>
        <v>0</v>
      </c>
      <c r="U9" s="67">
        <f>'Գնման ժամանակացույց'!JE13</f>
        <v>0</v>
      </c>
      <c r="V9" s="67">
        <f t="shared" si="9"/>
        <v>0</v>
      </c>
      <c r="W9" s="67">
        <f>'Գնման ժամանակացույց'!JI13</f>
        <v>150</v>
      </c>
      <c r="X9" s="67">
        <f t="shared" si="10"/>
        <v>0</v>
      </c>
      <c r="Y9" s="67">
        <f>'Գնման ժամանակացույց'!LA13</f>
        <v>4920</v>
      </c>
      <c r="Z9" s="67">
        <f t="shared" si="11"/>
        <v>0</v>
      </c>
      <c r="AA9" s="67">
        <f>'Գնման ժամանակացույց'!ME13</f>
        <v>400</v>
      </c>
      <c r="AB9" s="67">
        <f t="shared" si="12"/>
        <v>0</v>
      </c>
      <c r="AC9" s="67">
        <f>'Գնման ժամանակացույց'!MI13</f>
        <v>0</v>
      </c>
      <c r="AD9" s="67">
        <f t="shared" si="13"/>
        <v>0</v>
      </c>
      <c r="AE9" s="67">
        <f>'Գնման ժամանակացույց'!MK13</f>
        <v>500</v>
      </c>
      <c r="AF9" s="67">
        <f t="shared" si="14"/>
        <v>0</v>
      </c>
      <c r="AG9" s="63">
        <f t="shared" si="15"/>
        <v>29881</v>
      </c>
      <c r="AH9" s="63"/>
    </row>
    <row r="10" spans="1:34" s="19" customFormat="1" ht="18">
      <c r="A10" s="17">
        <v>6</v>
      </c>
      <c r="B10" s="18" t="s">
        <v>9</v>
      </c>
      <c r="C10" s="18" t="s">
        <v>10</v>
      </c>
      <c r="D10" s="10">
        <f t="shared" si="0"/>
        <v>0</v>
      </c>
      <c r="E10" s="67">
        <f>'Գնման ժամանակացույց'!AU14</f>
        <v>3715</v>
      </c>
      <c r="F10" s="67">
        <f t="shared" si="1"/>
        <v>0</v>
      </c>
      <c r="G10" s="67">
        <f>'Գնման ժամանակացույց'!BW14</f>
        <v>4700</v>
      </c>
      <c r="H10" s="67">
        <f t="shared" si="2"/>
        <v>0</v>
      </c>
      <c r="I10" s="67">
        <f>'Գնման ժամանակացույց'!DE14</f>
        <v>9120</v>
      </c>
      <c r="J10" s="67">
        <f t="shared" si="3"/>
        <v>0</v>
      </c>
      <c r="K10" s="67">
        <f>'Գնման ժամանակացույց'!DU14</f>
        <v>1400</v>
      </c>
      <c r="L10" s="67">
        <f t="shared" si="4"/>
        <v>0</v>
      </c>
      <c r="M10" s="67">
        <f>'Գնման ժամանակացույց'!EG14</f>
        <v>2790</v>
      </c>
      <c r="N10" s="67">
        <f t="shared" si="5"/>
        <v>0</v>
      </c>
      <c r="O10" s="67">
        <f>'Գնման ժամանակացույց'!FG14</f>
        <v>3475</v>
      </c>
      <c r="P10" s="67">
        <f t="shared" si="6"/>
        <v>0</v>
      </c>
      <c r="Q10" s="67">
        <f>'Գնման ժամանակացույց'!HA14</f>
        <v>12910</v>
      </c>
      <c r="R10" s="67">
        <f t="shared" si="7"/>
        <v>0</v>
      </c>
      <c r="S10" s="67">
        <f>'Գնման ժամանակացույց'!IU14</f>
        <v>13020</v>
      </c>
      <c r="T10" s="67">
        <f t="shared" si="8"/>
        <v>0</v>
      </c>
      <c r="U10" s="67">
        <f>'Գնման ժամանակացույց'!JE14</f>
        <v>360</v>
      </c>
      <c r="V10" s="67">
        <f t="shared" si="9"/>
        <v>0</v>
      </c>
      <c r="W10" s="67">
        <f>'Գնման ժամանակացույց'!JI14</f>
        <v>150</v>
      </c>
      <c r="X10" s="67">
        <f t="shared" si="10"/>
        <v>0</v>
      </c>
      <c r="Y10" s="67">
        <f>'Գնման ժամանակացույց'!LA14</f>
        <v>12235</v>
      </c>
      <c r="Z10" s="67">
        <f t="shared" si="11"/>
        <v>0</v>
      </c>
      <c r="AA10" s="67">
        <f>'Գնման ժամանակացույց'!ME14</f>
        <v>4990</v>
      </c>
      <c r="AB10" s="67">
        <f t="shared" si="12"/>
        <v>0</v>
      </c>
      <c r="AC10" s="67">
        <f>'Գնման ժամանակացույց'!MI14</f>
        <v>170</v>
      </c>
      <c r="AD10" s="67">
        <f t="shared" si="13"/>
        <v>0</v>
      </c>
      <c r="AE10" s="67">
        <f>'Գնման ժամանակացույց'!MK14</f>
        <v>1020</v>
      </c>
      <c r="AF10" s="67">
        <f t="shared" si="14"/>
        <v>0</v>
      </c>
      <c r="AG10" s="63">
        <f t="shared" si="15"/>
        <v>70055</v>
      </c>
      <c r="AH10" s="63"/>
    </row>
    <row r="11" spans="1:34" s="19" customFormat="1" ht="18">
      <c r="A11" s="17">
        <v>7</v>
      </c>
      <c r="B11" s="18" t="s">
        <v>12</v>
      </c>
      <c r="C11" s="18" t="s">
        <v>4</v>
      </c>
      <c r="D11" s="10">
        <f t="shared" si="0"/>
        <v>0</v>
      </c>
      <c r="E11" s="67">
        <f>'Գնման ժամանակացույց'!AU15</f>
        <v>8180</v>
      </c>
      <c r="F11" s="67">
        <f t="shared" si="1"/>
        <v>0</v>
      </c>
      <c r="G11" s="67">
        <f>'Գնման ժամանակացույց'!BW15</f>
        <v>6600</v>
      </c>
      <c r="H11" s="67">
        <f t="shared" si="2"/>
        <v>0</v>
      </c>
      <c r="I11" s="67">
        <f>'Գնման ժամանակացույց'!DE15</f>
        <v>14005</v>
      </c>
      <c r="J11" s="67">
        <f t="shared" si="3"/>
        <v>0</v>
      </c>
      <c r="K11" s="67">
        <f>'Գնման ժամանակացույց'!DU15</f>
        <v>3400</v>
      </c>
      <c r="L11" s="67">
        <f t="shared" si="4"/>
        <v>0</v>
      </c>
      <c r="M11" s="67">
        <f>'Գնման ժամանակացույց'!EG15</f>
        <v>4922</v>
      </c>
      <c r="N11" s="67">
        <f t="shared" si="5"/>
        <v>0</v>
      </c>
      <c r="O11" s="67">
        <f>'Գնման ժամանակացույց'!FG15</f>
        <v>8050</v>
      </c>
      <c r="P11" s="67">
        <f t="shared" si="6"/>
        <v>0</v>
      </c>
      <c r="Q11" s="67">
        <f>'Գնման ժամանակացույց'!HA15</f>
        <v>16840</v>
      </c>
      <c r="R11" s="67">
        <f t="shared" si="7"/>
        <v>0</v>
      </c>
      <c r="S11" s="67">
        <f>'Գնման ժամանակացույց'!IU15</f>
        <v>14370</v>
      </c>
      <c r="T11" s="67">
        <f t="shared" si="8"/>
        <v>0</v>
      </c>
      <c r="U11" s="67">
        <f>'Գնման ժամանակացույց'!JE15</f>
        <v>850</v>
      </c>
      <c r="V11" s="67">
        <f t="shared" si="9"/>
        <v>0</v>
      </c>
      <c r="W11" s="67">
        <f>'Գնման ժամանակացույց'!JI15</f>
        <v>200</v>
      </c>
      <c r="X11" s="67">
        <f t="shared" si="10"/>
        <v>0</v>
      </c>
      <c r="Y11" s="67">
        <f>'Գնման ժամանակացույց'!LA15</f>
        <v>14800</v>
      </c>
      <c r="Z11" s="67">
        <f t="shared" si="11"/>
        <v>0</v>
      </c>
      <c r="AA11" s="67">
        <f>'Գնման ժամանակացույց'!ME15</f>
        <v>6000</v>
      </c>
      <c r="AB11" s="67">
        <f t="shared" si="12"/>
        <v>0</v>
      </c>
      <c r="AC11" s="67">
        <f>'Գնման ժամանակացույց'!MI15</f>
        <v>400</v>
      </c>
      <c r="AD11" s="67">
        <f t="shared" si="13"/>
        <v>0</v>
      </c>
      <c r="AE11" s="67">
        <f>'Գնման ժամանակացույց'!MK15</f>
        <v>1100</v>
      </c>
      <c r="AF11" s="67">
        <f t="shared" si="14"/>
        <v>0</v>
      </c>
      <c r="AG11" s="63">
        <f t="shared" si="15"/>
        <v>99717</v>
      </c>
      <c r="AH11" s="63"/>
    </row>
    <row r="12" spans="1:34" s="19" customFormat="1" ht="18">
      <c r="A12" s="17">
        <v>8</v>
      </c>
      <c r="B12" s="18" t="s">
        <v>13</v>
      </c>
      <c r="C12" s="18" t="s">
        <v>4</v>
      </c>
      <c r="D12" s="10">
        <f t="shared" si="0"/>
        <v>0</v>
      </c>
      <c r="E12" s="67">
        <f>'Գնման ժամանակացույց'!AU16</f>
        <v>1860</v>
      </c>
      <c r="F12" s="67">
        <f t="shared" si="1"/>
        <v>0</v>
      </c>
      <c r="G12" s="67">
        <f>'Գնման ժամանակացույց'!BW16</f>
        <v>1750</v>
      </c>
      <c r="H12" s="67">
        <f t="shared" si="2"/>
        <v>0</v>
      </c>
      <c r="I12" s="67">
        <f>'Գնման ժամանակացույց'!DE16</f>
        <v>2915</v>
      </c>
      <c r="J12" s="67">
        <f t="shared" si="3"/>
        <v>0</v>
      </c>
      <c r="K12" s="67">
        <f>'Գնման ժամանակացույց'!DU16</f>
        <v>1070</v>
      </c>
      <c r="L12" s="67">
        <f t="shared" si="4"/>
        <v>0</v>
      </c>
      <c r="M12" s="67">
        <f>'Գնման ժամանակացույց'!EG16</f>
        <v>650</v>
      </c>
      <c r="N12" s="67">
        <f t="shared" si="5"/>
        <v>0</v>
      </c>
      <c r="O12" s="67">
        <f>'Գնման ժամանակացույց'!FG16</f>
        <v>1088.5</v>
      </c>
      <c r="P12" s="67">
        <f t="shared" si="6"/>
        <v>0</v>
      </c>
      <c r="Q12" s="67">
        <f>'Գնման ժամանակացույց'!HA16</f>
        <v>3665</v>
      </c>
      <c r="R12" s="67">
        <f t="shared" si="7"/>
        <v>0</v>
      </c>
      <c r="S12" s="67">
        <f>'Գնման ժամանակացույց'!IU16</f>
        <v>2980</v>
      </c>
      <c r="T12" s="67">
        <f t="shared" si="8"/>
        <v>0</v>
      </c>
      <c r="U12" s="67">
        <f>'Գնման ժամանակացույց'!JE16</f>
        <v>135</v>
      </c>
      <c r="V12" s="67">
        <f t="shared" si="9"/>
        <v>0</v>
      </c>
      <c r="W12" s="67">
        <f>'Գնման ժամանակացույց'!JI16</f>
        <v>100</v>
      </c>
      <c r="X12" s="67">
        <f t="shared" si="10"/>
        <v>0</v>
      </c>
      <c r="Y12" s="67">
        <f>'Գնման ժամանակացույց'!LA16</f>
        <v>2911</v>
      </c>
      <c r="Z12" s="67">
        <f t="shared" si="11"/>
        <v>0</v>
      </c>
      <c r="AA12" s="67">
        <f>'Գնման ժամանակացույց'!ME16</f>
        <v>1245</v>
      </c>
      <c r="AB12" s="67">
        <f t="shared" si="12"/>
        <v>0</v>
      </c>
      <c r="AC12" s="67">
        <f>'Գնման ժամանակացույց'!MI16</f>
        <v>45</v>
      </c>
      <c r="AD12" s="67">
        <f t="shared" si="13"/>
        <v>0</v>
      </c>
      <c r="AE12" s="67">
        <f>'Գնման ժամանակացույց'!MK16</f>
        <v>350</v>
      </c>
      <c r="AF12" s="67">
        <f t="shared" si="14"/>
        <v>0</v>
      </c>
      <c r="AG12" s="63">
        <f t="shared" si="15"/>
        <v>20764.5</v>
      </c>
      <c r="AH12" s="63"/>
    </row>
    <row r="13" spans="1:34" s="19" customFormat="1" ht="18">
      <c r="A13" s="17">
        <v>9</v>
      </c>
      <c r="B13" s="18" t="s">
        <v>15</v>
      </c>
      <c r="C13" s="18" t="s">
        <v>4</v>
      </c>
      <c r="D13" s="10">
        <f t="shared" si="0"/>
        <v>0</v>
      </c>
      <c r="E13" s="67">
        <f>'Գնման ժամանակացույց'!AU17</f>
        <v>1820</v>
      </c>
      <c r="F13" s="67">
        <f t="shared" si="1"/>
        <v>0</v>
      </c>
      <c r="G13" s="67">
        <f>'Գնման ժամանակացույց'!BW17</f>
        <v>1545</v>
      </c>
      <c r="H13" s="67">
        <f t="shared" si="2"/>
        <v>0</v>
      </c>
      <c r="I13" s="67">
        <f>'Գնման ժամանակացույց'!DE17</f>
        <v>2965</v>
      </c>
      <c r="J13" s="67">
        <f t="shared" si="3"/>
        <v>0</v>
      </c>
      <c r="K13" s="67">
        <f>'Գնման ժամանակացույց'!DU17</f>
        <v>930</v>
      </c>
      <c r="L13" s="67">
        <f t="shared" si="4"/>
        <v>0</v>
      </c>
      <c r="M13" s="67">
        <f>'Գնման ժամանակացույց'!EG17</f>
        <v>650</v>
      </c>
      <c r="N13" s="67">
        <f t="shared" si="5"/>
        <v>0</v>
      </c>
      <c r="O13" s="67">
        <f>'Գնման ժամանակացույց'!FG17</f>
        <v>1008.5</v>
      </c>
      <c r="P13" s="67">
        <f t="shared" si="6"/>
        <v>0</v>
      </c>
      <c r="Q13" s="67">
        <f>'Գնման ժամանակացույց'!HA17</f>
        <v>3645</v>
      </c>
      <c r="R13" s="67">
        <f t="shared" si="7"/>
        <v>0</v>
      </c>
      <c r="S13" s="67">
        <f>'Գնման ժամանակացույց'!IU17</f>
        <v>2810</v>
      </c>
      <c r="T13" s="67">
        <f t="shared" si="8"/>
        <v>0</v>
      </c>
      <c r="U13" s="67">
        <f>'Գնման ժամանակացույց'!JE17</f>
        <v>120</v>
      </c>
      <c r="V13" s="67">
        <f t="shared" si="9"/>
        <v>0</v>
      </c>
      <c r="W13" s="67">
        <f>'Գնման ժամանակացույց'!JI17</f>
        <v>100</v>
      </c>
      <c r="X13" s="67">
        <f t="shared" si="10"/>
        <v>0</v>
      </c>
      <c r="Y13" s="67">
        <f>'Գնման ժամանակացույց'!LA17</f>
        <v>2810</v>
      </c>
      <c r="Z13" s="67">
        <f t="shared" si="11"/>
        <v>0</v>
      </c>
      <c r="AA13" s="67">
        <f>'Գնման ժամանակացույց'!ME17</f>
        <v>1225</v>
      </c>
      <c r="AB13" s="67">
        <f t="shared" si="12"/>
        <v>0</v>
      </c>
      <c r="AC13" s="67">
        <f>'Գնման ժամանակացույց'!MI17</f>
        <v>25</v>
      </c>
      <c r="AD13" s="67">
        <f t="shared" si="13"/>
        <v>0</v>
      </c>
      <c r="AE13" s="67">
        <f>'Գնման ժամանակացույց'!MK17</f>
        <v>300</v>
      </c>
      <c r="AF13" s="67">
        <f t="shared" si="14"/>
        <v>0</v>
      </c>
      <c r="AG13" s="63">
        <f t="shared" si="15"/>
        <v>19953.5</v>
      </c>
      <c r="AH13" s="63"/>
    </row>
    <row r="14" spans="1:34" s="19" customFormat="1" ht="18">
      <c r="A14" s="17">
        <v>10</v>
      </c>
      <c r="B14" s="18" t="s">
        <v>16</v>
      </c>
      <c r="C14" s="18" t="s">
        <v>4</v>
      </c>
      <c r="D14" s="10">
        <f t="shared" si="0"/>
        <v>0</v>
      </c>
      <c r="E14" s="67">
        <f>'Գնման ժամանակացույց'!AU18</f>
        <v>355</v>
      </c>
      <c r="F14" s="67">
        <f t="shared" si="1"/>
        <v>0</v>
      </c>
      <c r="G14" s="67">
        <f>'Գնման ժամանակացույց'!BW18</f>
        <v>871</v>
      </c>
      <c r="H14" s="67">
        <f t="shared" si="2"/>
        <v>0</v>
      </c>
      <c r="I14" s="67">
        <f>'Գնման ժամանակացույց'!DE18</f>
        <v>3070</v>
      </c>
      <c r="J14" s="67">
        <f t="shared" si="3"/>
        <v>0</v>
      </c>
      <c r="K14" s="67">
        <f>'Գնման ժամանակացույց'!DU18</f>
        <v>400</v>
      </c>
      <c r="L14" s="67">
        <f t="shared" si="4"/>
        <v>0</v>
      </c>
      <c r="M14" s="67">
        <f>'Գնման ժամանակացույց'!EG18</f>
        <v>1290</v>
      </c>
      <c r="N14" s="67">
        <f t="shared" si="5"/>
        <v>0</v>
      </c>
      <c r="O14" s="67">
        <f>'Գնման ժամանակացույց'!FG18</f>
        <v>935</v>
      </c>
      <c r="P14" s="67">
        <f t="shared" si="6"/>
        <v>0</v>
      </c>
      <c r="Q14" s="67">
        <f>'Գնման ժամանակացույց'!HA18</f>
        <v>1927</v>
      </c>
      <c r="R14" s="67">
        <f t="shared" si="7"/>
        <v>0</v>
      </c>
      <c r="S14" s="67">
        <f>'Գնման ժամանակացույց'!IU18</f>
        <v>1450</v>
      </c>
      <c r="T14" s="67">
        <f t="shared" si="8"/>
        <v>0</v>
      </c>
      <c r="U14" s="67">
        <f>'Գնման ժամանակացույց'!JE18</f>
        <v>0</v>
      </c>
      <c r="V14" s="67">
        <f t="shared" si="9"/>
        <v>0</v>
      </c>
      <c r="W14" s="67">
        <f>'Գնման ժամանակացույց'!JI18</f>
        <v>100</v>
      </c>
      <c r="X14" s="67">
        <f t="shared" si="10"/>
        <v>0</v>
      </c>
      <c r="Y14" s="67">
        <f>'Գնման ժամանակացույց'!LA18</f>
        <v>1500</v>
      </c>
      <c r="Z14" s="67">
        <f t="shared" si="11"/>
        <v>0</v>
      </c>
      <c r="AA14" s="67">
        <f>'Գնման ժամանակացույց'!ME18</f>
        <v>280</v>
      </c>
      <c r="AB14" s="67">
        <f t="shared" si="12"/>
        <v>0</v>
      </c>
      <c r="AC14" s="67">
        <f>'Գնման ժամանակացույց'!MI18</f>
        <v>0</v>
      </c>
      <c r="AD14" s="67">
        <f t="shared" si="13"/>
        <v>0</v>
      </c>
      <c r="AE14" s="67">
        <f>'Գնման ժամանակացույց'!MK18</f>
        <v>0</v>
      </c>
      <c r="AF14" s="67">
        <f t="shared" si="14"/>
        <v>0</v>
      </c>
      <c r="AG14" s="63">
        <f t="shared" si="15"/>
        <v>12178</v>
      </c>
      <c r="AH14" s="63"/>
    </row>
    <row r="15" spans="1:34" s="19" customFormat="1" ht="18">
      <c r="A15" s="17">
        <v>11</v>
      </c>
      <c r="B15" s="18" t="s">
        <v>17</v>
      </c>
      <c r="C15" s="18" t="s">
        <v>4</v>
      </c>
      <c r="D15" s="10">
        <f t="shared" si="0"/>
        <v>0</v>
      </c>
      <c r="E15" s="67">
        <f>'Գնման ժամանակացույց'!AU19</f>
        <v>2580</v>
      </c>
      <c r="F15" s="67">
        <f t="shared" si="1"/>
        <v>0</v>
      </c>
      <c r="G15" s="67">
        <f>'Գնման ժամանակացույց'!BW19</f>
        <v>2330</v>
      </c>
      <c r="H15" s="67">
        <f t="shared" si="2"/>
        <v>0</v>
      </c>
      <c r="I15" s="67">
        <f>'Գնման ժամանակացույց'!DE19</f>
        <v>4025</v>
      </c>
      <c r="J15" s="67">
        <f t="shared" si="3"/>
        <v>0</v>
      </c>
      <c r="K15" s="67">
        <f>'Գնման ժամանակացույց'!DU19</f>
        <v>1180</v>
      </c>
      <c r="L15" s="67">
        <f t="shared" si="4"/>
        <v>0</v>
      </c>
      <c r="M15" s="67">
        <f>'Գնման ժամանակացույց'!EG19</f>
        <v>800</v>
      </c>
      <c r="N15" s="67">
        <f t="shared" si="5"/>
        <v>0</v>
      </c>
      <c r="O15" s="67">
        <f>'Գնման ժամանակացույց'!FG19</f>
        <v>1168.5</v>
      </c>
      <c r="P15" s="67">
        <f t="shared" si="6"/>
        <v>0</v>
      </c>
      <c r="Q15" s="67">
        <f>'Գնման ժամանակացույց'!HA19</f>
        <v>5055</v>
      </c>
      <c r="R15" s="67">
        <f t="shared" si="7"/>
        <v>0</v>
      </c>
      <c r="S15" s="67">
        <f>'Գնման ժամանակացույց'!IU19</f>
        <v>3995</v>
      </c>
      <c r="T15" s="67">
        <f t="shared" si="8"/>
        <v>0</v>
      </c>
      <c r="U15" s="67">
        <f>'Գնման ժամանակացույց'!JE19</f>
        <v>130</v>
      </c>
      <c r="V15" s="67">
        <f t="shared" si="9"/>
        <v>0</v>
      </c>
      <c r="W15" s="67">
        <f>'Գնման ժամանակացույց'!JI19</f>
        <v>100</v>
      </c>
      <c r="X15" s="67">
        <f t="shared" si="10"/>
        <v>0</v>
      </c>
      <c r="Y15" s="67">
        <f>'Գնման ժամանակացույց'!LA19</f>
        <v>4179</v>
      </c>
      <c r="Z15" s="67">
        <f t="shared" si="11"/>
        <v>0</v>
      </c>
      <c r="AA15" s="67">
        <f>'Գնման ժամանակացույց'!ME19</f>
        <v>1765</v>
      </c>
      <c r="AB15" s="67">
        <f t="shared" si="12"/>
        <v>0</v>
      </c>
      <c r="AC15" s="67">
        <f>'Գնման ժամանակացույց'!MI19</f>
        <v>60</v>
      </c>
      <c r="AD15" s="67">
        <f t="shared" si="13"/>
        <v>0</v>
      </c>
      <c r="AE15" s="67">
        <f>'Գնման ժամանակացույց'!MK19</f>
        <v>350</v>
      </c>
      <c r="AF15" s="67">
        <f t="shared" si="14"/>
        <v>0</v>
      </c>
      <c r="AG15" s="63">
        <f t="shared" si="15"/>
        <v>27717.5</v>
      </c>
      <c r="AH15" s="63"/>
    </row>
    <row r="16" spans="1:34" s="19" customFormat="1" ht="18">
      <c r="A16" s="17">
        <v>12</v>
      </c>
      <c r="B16" s="18" t="s">
        <v>19</v>
      </c>
      <c r="C16" s="18" t="s">
        <v>4</v>
      </c>
      <c r="D16" s="10">
        <f t="shared" si="0"/>
        <v>0</v>
      </c>
      <c r="E16" s="67">
        <f>'Գնման ժամանակացույց'!AU20</f>
        <v>2485</v>
      </c>
      <c r="F16" s="67">
        <f t="shared" si="1"/>
        <v>0</v>
      </c>
      <c r="G16" s="67">
        <f>'Գնման ժամանակացույց'!BW20</f>
        <v>2077</v>
      </c>
      <c r="H16" s="67">
        <f t="shared" si="2"/>
        <v>0</v>
      </c>
      <c r="I16" s="67">
        <f>'Գնման ժամանակացույց'!DE20</f>
        <v>3975</v>
      </c>
      <c r="J16" s="67">
        <f t="shared" si="3"/>
        <v>0</v>
      </c>
      <c r="K16" s="67">
        <f>'Գնման ժամանակացույց'!DU20</f>
        <v>1020</v>
      </c>
      <c r="L16" s="67">
        <f t="shared" si="4"/>
        <v>0</v>
      </c>
      <c r="M16" s="67">
        <f>'Գնման ժամանակացույց'!EG20</f>
        <v>800</v>
      </c>
      <c r="N16" s="67">
        <f t="shared" si="5"/>
        <v>0</v>
      </c>
      <c r="O16" s="67">
        <f>'Գնման ժամանակացույց'!FG20</f>
        <v>1088.5</v>
      </c>
      <c r="P16" s="67">
        <f t="shared" si="6"/>
        <v>0</v>
      </c>
      <c r="Q16" s="67">
        <f>'Գնման ժամանակացույց'!HA20</f>
        <v>5035</v>
      </c>
      <c r="R16" s="67">
        <f t="shared" si="7"/>
        <v>0</v>
      </c>
      <c r="S16" s="67">
        <f>'Գնման ժամանակացույց'!IU20</f>
        <v>3775</v>
      </c>
      <c r="T16" s="67">
        <f t="shared" si="8"/>
        <v>0</v>
      </c>
      <c r="U16" s="67">
        <f>'Գնման ժամանակացույց'!JE20</f>
        <v>130</v>
      </c>
      <c r="V16" s="67">
        <f t="shared" si="9"/>
        <v>0</v>
      </c>
      <c r="W16" s="67">
        <f>'Գնման ժամանակացույց'!JI20</f>
        <v>100</v>
      </c>
      <c r="X16" s="67">
        <f t="shared" si="10"/>
        <v>0</v>
      </c>
      <c r="Y16" s="67">
        <f>'Գնման ժամանակացույց'!LA20</f>
        <v>3745</v>
      </c>
      <c r="Z16" s="67">
        <f t="shared" si="11"/>
        <v>0</v>
      </c>
      <c r="AA16" s="67">
        <f>'Գնման ժամանակացույց'!ME20</f>
        <v>1635</v>
      </c>
      <c r="AB16" s="67">
        <f t="shared" si="12"/>
        <v>0</v>
      </c>
      <c r="AC16" s="67">
        <f>'Գնման ժամանակացույց'!MI20</f>
        <v>50</v>
      </c>
      <c r="AD16" s="67">
        <f t="shared" si="13"/>
        <v>0</v>
      </c>
      <c r="AE16" s="67">
        <f>'Գնման ժամանակացույց'!MK20</f>
        <v>300</v>
      </c>
      <c r="AF16" s="67">
        <f t="shared" si="14"/>
        <v>0</v>
      </c>
      <c r="AG16" s="63">
        <f t="shared" si="15"/>
        <v>26215.5</v>
      </c>
      <c r="AH16" s="63"/>
    </row>
    <row r="17" spans="1:34" s="19" customFormat="1" ht="18">
      <c r="A17" s="17">
        <v>13</v>
      </c>
      <c r="B17" s="18" t="s">
        <v>20</v>
      </c>
      <c r="C17" s="18" t="s">
        <v>4</v>
      </c>
      <c r="D17" s="10">
        <f t="shared" si="0"/>
        <v>0</v>
      </c>
      <c r="E17" s="67">
        <f>'Գնման ժամանակացույց'!AU21</f>
        <v>886</v>
      </c>
      <c r="F17" s="67">
        <f t="shared" si="1"/>
        <v>0</v>
      </c>
      <c r="G17" s="67">
        <f>'Գնման ժամանակացույց'!BW21</f>
        <v>1290</v>
      </c>
      <c r="H17" s="67">
        <f t="shared" si="2"/>
        <v>0</v>
      </c>
      <c r="I17" s="67">
        <f>'Գնման ժամանակացույց'!DE21</f>
        <v>3880</v>
      </c>
      <c r="J17" s="67">
        <f t="shared" si="3"/>
        <v>0</v>
      </c>
      <c r="K17" s="67">
        <f>'Գնման ժամանակացույց'!DU21</f>
        <v>0</v>
      </c>
      <c r="L17" s="67">
        <f t="shared" si="4"/>
        <v>0</v>
      </c>
      <c r="M17" s="67">
        <f>'Գնման ժամանակացույց'!EG21</f>
        <v>820</v>
      </c>
      <c r="N17" s="67">
        <f t="shared" si="5"/>
        <v>0</v>
      </c>
      <c r="O17" s="67">
        <f>'Գնման ժամանակացույց'!FG21</f>
        <v>1335</v>
      </c>
      <c r="P17" s="67">
        <f t="shared" si="6"/>
        <v>0</v>
      </c>
      <c r="Q17" s="67">
        <f>'Գնման ժամանակացույց'!HA21</f>
        <v>1605</v>
      </c>
      <c r="R17" s="67">
        <f t="shared" si="7"/>
        <v>0</v>
      </c>
      <c r="S17" s="67">
        <f>'Գնման ժամանակացույց'!IU21</f>
        <v>955</v>
      </c>
      <c r="T17" s="67">
        <f t="shared" si="8"/>
        <v>0</v>
      </c>
      <c r="U17" s="67">
        <f>'Գնման ժամանակացույց'!JE21</f>
        <v>0</v>
      </c>
      <c r="V17" s="67">
        <f t="shared" si="9"/>
        <v>0</v>
      </c>
      <c r="W17" s="67">
        <f>'Գնման ժամանակացույց'!JI21</f>
        <v>150</v>
      </c>
      <c r="X17" s="67">
        <f t="shared" si="10"/>
        <v>0</v>
      </c>
      <c r="Y17" s="67">
        <f>'Գնման ժամանակացույց'!LA21</f>
        <v>1460</v>
      </c>
      <c r="Z17" s="67">
        <f t="shared" si="11"/>
        <v>0</v>
      </c>
      <c r="AA17" s="67">
        <f>'Գնման ժամանակացույց'!ME21</f>
        <v>290</v>
      </c>
      <c r="AB17" s="67">
        <f t="shared" si="12"/>
        <v>0</v>
      </c>
      <c r="AC17" s="67">
        <f>'Գնման ժամանակացույց'!MI21</f>
        <v>80</v>
      </c>
      <c r="AD17" s="67">
        <f t="shared" si="13"/>
        <v>0</v>
      </c>
      <c r="AE17" s="67">
        <f>'Գնման ժամանակացույց'!MK21</f>
        <v>0</v>
      </c>
      <c r="AF17" s="67">
        <f t="shared" si="14"/>
        <v>0</v>
      </c>
      <c r="AG17" s="63">
        <f t="shared" si="15"/>
        <v>12751</v>
      </c>
      <c r="AH17" s="63"/>
    </row>
    <row r="18" spans="1:34" s="19" customFormat="1" ht="18">
      <c r="A18" s="17">
        <v>14</v>
      </c>
      <c r="B18" s="18" t="s">
        <v>21</v>
      </c>
      <c r="C18" s="18" t="s">
        <v>4</v>
      </c>
      <c r="D18" s="10">
        <f t="shared" si="0"/>
        <v>0</v>
      </c>
      <c r="E18" s="67">
        <f>'Գնման ժամանակացույց'!AU22</f>
        <v>18</v>
      </c>
      <c r="F18" s="67">
        <f t="shared" si="1"/>
        <v>0</v>
      </c>
      <c r="G18" s="67">
        <f>'Գնման ժամանակացույց'!BW22</f>
        <v>8.4</v>
      </c>
      <c r="H18" s="67">
        <f t="shared" si="2"/>
        <v>0</v>
      </c>
      <c r="I18" s="67">
        <f>'Գնման ժամանակացույց'!DE22</f>
        <v>0</v>
      </c>
      <c r="J18" s="67">
        <f t="shared" si="3"/>
        <v>0</v>
      </c>
      <c r="K18" s="67">
        <f>'Գնման ժամանակացույց'!DU22</f>
        <v>7.0000000000000009</v>
      </c>
      <c r="L18" s="67">
        <f t="shared" si="4"/>
        <v>0</v>
      </c>
      <c r="M18" s="67">
        <f>'Գնման ժամանակացույց'!EG22</f>
        <v>8</v>
      </c>
      <c r="N18" s="67">
        <f t="shared" si="5"/>
        <v>0</v>
      </c>
      <c r="O18" s="67">
        <f>'Գնման ժամանակացույց'!FG22</f>
        <v>5</v>
      </c>
      <c r="P18" s="67">
        <f t="shared" si="6"/>
        <v>0</v>
      </c>
      <c r="Q18" s="67">
        <f>'Գնման ժամանակացույց'!HA22</f>
        <v>37.700000000000003</v>
      </c>
      <c r="R18" s="67">
        <f t="shared" si="7"/>
        <v>0</v>
      </c>
      <c r="S18" s="67">
        <f>'Գնման ժամանակացույց'!IU22</f>
        <v>41.5</v>
      </c>
      <c r="T18" s="67">
        <f t="shared" si="8"/>
        <v>0</v>
      </c>
      <c r="U18" s="67">
        <f>'Գնման ժամանակացույց'!JE22</f>
        <v>1.3</v>
      </c>
      <c r="V18" s="67">
        <f t="shared" si="9"/>
        <v>0</v>
      </c>
      <c r="W18" s="67">
        <f>'Գնման ժամանակացույց'!JI22</f>
        <v>0</v>
      </c>
      <c r="X18" s="67">
        <f t="shared" si="10"/>
        <v>0</v>
      </c>
      <c r="Y18" s="67">
        <f>'Գնման ժամանակացույց'!LA22</f>
        <v>34</v>
      </c>
      <c r="Z18" s="67">
        <f t="shared" si="11"/>
        <v>0</v>
      </c>
      <c r="AA18" s="67">
        <f>'Գնման ժամանակացույց'!ME22</f>
        <v>15.4</v>
      </c>
      <c r="AB18" s="67">
        <f t="shared" si="12"/>
        <v>0</v>
      </c>
      <c r="AC18" s="67">
        <f>'Գնման ժամանակացույց'!MI22</f>
        <v>0</v>
      </c>
      <c r="AD18" s="67">
        <f t="shared" si="13"/>
        <v>0</v>
      </c>
      <c r="AE18" s="67">
        <f>'Գնման ժամանակացույց'!MK22</f>
        <v>2</v>
      </c>
      <c r="AF18" s="67">
        <f t="shared" si="14"/>
        <v>0</v>
      </c>
      <c r="AG18" s="63">
        <f t="shared" si="15"/>
        <v>178.29999999999998</v>
      </c>
      <c r="AH18" s="63"/>
    </row>
    <row r="19" spans="1:34" s="19" customFormat="1" ht="18">
      <c r="A19" s="17">
        <v>15</v>
      </c>
      <c r="B19" s="18" t="s">
        <v>22</v>
      </c>
      <c r="C19" s="18" t="s">
        <v>4</v>
      </c>
      <c r="D19" s="10">
        <f t="shared" si="0"/>
        <v>0</v>
      </c>
      <c r="E19" s="67">
        <f>'Գնման ժամանակացույց'!AU23</f>
        <v>1465</v>
      </c>
      <c r="F19" s="67">
        <f t="shared" si="1"/>
        <v>0</v>
      </c>
      <c r="G19" s="67">
        <f>'Գնման ժամանակացույց'!BW23</f>
        <v>1210</v>
      </c>
      <c r="H19" s="67">
        <f t="shared" si="2"/>
        <v>0</v>
      </c>
      <c r="I19" s="67">
        <f>'Գնման ժամանակացույց'!DE23</f>
        <v>2120</v>
      </c>
      <c r="J19" s="67">
        <f t="shared" si="3"/>
        <v>0</v>
      </c>
      <c r="K19" s="67">
        <f>'Գնման ժամանակացույց'!DU23</f>
        <v>0</v>
      </c>
      <c r="L19" s="67">
        <f t="shared" si="4"/>
        <v>0</v>
      </c>
      <c r="M19" s="67">
        <f>'Գնման ժամանակացույց'!EG23</f>
        <v>410</v>
      </c>
      <c r="N19" s="67">
        <f t="shared" si="5"/>
        <v>0</v>
      </c>
      <c r="O19" s="67">
        <f>'Գնման ժամանակացույց'!FG23</f>
        <v>470</v>
      </c>
      <c r="P19" s="67">
        <f t="shared" si="6"/>
        <v>0</v>
      </c>
      <c r="Q19" s="67">
        <f>'Գնման ժամանակացույց'!HA23</f>
        <v>2542</v>
      </c>
      <c r="R19" s="67">
        <f t="shared" si="7"/>
        <v>0</v>
      </c>
      <c r="S19" s="67">
        <f>'Գնման ժամանակացույց'!IU23</f>
        <v>1385</v>
      </c>
      <c r="T19" s="67">
        <f t="shared" si="8"/>
        <v>0</v>
      </c>
      <c r="U19" s="67">
        <f>'Գնման ժամանակացույց'!JE23</f>
        <v>0</v>
      </c>
      <c r="V19" s="67">
        <f t="shared" si="9"/>
        <v>0</v>
      </c>
      <c r="W19" s="67">
        <f>'Գնման ժամանակացույց'!JI23</f>
        <v>0</v>
      </c>
      <c r="X19" s="67">
        <f t="shared" si="10"/>
        <v>0</v>
      </c>
      <c r="Y19" s="67">
        <f>'Գնման ժամանակացույց'!LA23</f>
        <v>1342</v>
      </c>
      <c r="Z19" s="67">
        <f t="shared" si="11"/>
        <v>0</v>
      </c>
      <c r="AA19" s="67">
        <f>'Գնման ժամանակացույց'!ME23</f>
        <v>1056</v>
      </c>
      <c r="AB19" s="67">
        <f t="shared" si="12"/>
        <v>0</v>
      </c>
      <c r="AC19" s="67">
        <f>'Գնման ժամանակացույց'!MI23</f>
        <v>200</v>
      </c>
      <c r="AD19" s="67">
        <f t="shared" si="13"/>
        <v>0</v>
      </c>
      <c r="AE19" s="67">
        <f>'Գնման ժամանակացույց'!MK23</f>
        <v>0</v>
      </c>
      <c r="AF19" s="67">
        <f t="shared" si="14"/>
        <v>0</v>
      </c>
      <c r="AG19" s="63">
        <f t="shared" si="15"/>
        <v>12200</v>
      </c>
      <c r="AH19" s="63"/>
    </row>
    <row r="20" spans="1:34" s="19" customFormat="1" ht="18">
      <c r="A20" s="17">
        <v>16</v>
      </c>
      <c r="B20" s="18" t="s">
        <v>23</v>
      </c>
      <c r="C20" s="18" t="s">
        <v>4</v>
      </c>
      <c r="D20" s="10">
        <f t="shared" si="0"/>
        <v>0</v>
      </c>
      <c r="E20" s="67">
        <f>'Գնման ժամանակացույց'!AU24</f>
        <v>50</v>
      </c>
      <c r="F20" s="67">
        <f t="shared" si="1"/>
        <v>0</v>
      </c>
      <c r="G20" s="67">
        <f>'Գնման ժամանակացույց'!BW24</f>
        <v>415</v>
      </c>
      <c r="H20" s="67">
        <f t="shared" si="2"/>
        <v>0</v>
      </c>
      <c r="I20" s="67">
        <f>'Գնման ժամանակացույց'!DE24</f>
        <v>3063</v>
      </c>
      <c r="J20" s="67">
        <f t="shared" si="3"/>
        <v>0</v>
      </c>
      <c r="K20" s="67">
        <f>'Գնման ժամանակացույց'!DU24</f>
        <v>0</v>
      </c>
      <c r="L20" s="67">
        <f t="shared" si="4"/>
        <v>0</v>
      </c>
      <c r="M20" s="67">
        <f>'Գնման ժամանակացույց'!EG24</f>
        <v>60</v>
      </c>
      <c r="N20" s="67">
        <f t="shared" si="5"/>
        <v>0</v>
      </c>
      <c r="O20" s="67">
        <f>'Գնման ժամանակացույց'!FG24</f>
        <v>100</v>
      </c>
      <c r="P20" s="67">
        <f t="shared" si="6"/>
        <v>0</v>
      </c>
      <c r="Q20" s="67">
        <f>'Գնման ժամանակացույց'!HA24</f>
        <v>1712</v>
      </c>
      <c r="R20" s="67">
        <f t="shared" si="7"/>
        <v>0</v>
      </c>
      <c r="S20" s="67">
        <f>'Գնման ժամանակացույց'!IU24</f>
        <v>590</v>
      </c>
      <c r="T20" s="67">
        <f t="shared" si="8"/>
        <v>0</v>
      </c>
      <c r="U20" s="67">
        <f>'Գնման ժամանակացույց'!JE24</f>
        <v>0</v>
      </c>
      <c r="V20" s="67">
        <f t="shared" si="9"/>
        <v>0</v>
      </c>
      <c r="W20" s="67">
        <f>'Գնման ժամանակացույց'!JI24</f>
        <v>0</v>
      </c>
      <c r="X20" s="67">
        <f t="shared" si="10"/>
        <v>0</v>
      </c>
      <c r="Y20" s="67">
        <f>'Գնման ժամանակացույց'!LA24</f>
        <v>354</v>
      </c>
      <c r="Z20" s="67">
        <f t="shared" si="11"/>
        <v>0</v>
      </c>
      <c r="AA20" s="67">
        <f>'Գնման ժամանակացույց'!ME24</f>
        <v>175</v>
      </c>
      <c r="AB20" s="67">
        <f t="shared" si="12"/>
        <v>0</v>
      </c>
      <c r="AC20" s="67">
        <f>'Գնման ժամանակացույց'!MI24</f>
        <v>50</v>
      </c>
      <c r="AD20" s="67">
        <f t="shared" si="13"/>
        <v>0</v>
      </c>
      <c r="AE20" s="67">
        <f>'Գնման ժամանակացույց'!MK24</f>
        <v>50</v>
      </c>
      <c r="AF20" s="67">
        <f t="shared" si="14"/>
        <v>0</v>
      </c>
      <c r="AG20" s="63">
        <f t="shared" si="15"/>
        <v>6619</v>
      </c>
      <c r="AH20" s="63"/>
    </row>
    <row r="21" spans="1:34" s="19" customFormat="1" ht="18">
      <c r="A21" s="17">
        <v>17</v>
      </c>
      <c r="B21" s="18" t="s">
        <v>24</v>
      </c>
      <c r="C21" s="18" t="s">
        <v>4</v>
      </c>
      <c r="D21" s="10">
        <f t="shared" si="0"/>
        <v>0</v>
      </c>
      <c r="E21" s="67">
        <f>'Գնման ժամանակացույց'!AU25</f>
        <v>2420</v>
      </c>
      <c r="F21" s="67">
        <f t="shared" si="1"/>
        <v>0</v>
      </c>
      <c r="G21" s="67">
        <f>'Գնման ժամանակացույց'!BW25</f>
        <v>2070</v>
      </c>
      <c r="H21" s="67">
        <f t="shared" si="2"/>
        <v>0</v>
      </c>
      <c r="I21" s="67">
        <f>'Գնման ժամանակացույց'!DE25</f>
        <v>3878</v>
      </c>
      <c r="J21" s="67">
        <f t="shared" si="3"/>
        <v>0</v>
      </c>
      <c r="K21" s="67">
        <f>'Գնման ժամանակացույց'!DU25</f>
        <v>800</v>
      </c>
      <c r="L21" s="67">
        <f t="shared" si="4"/>
        <v>0</v>
      </c>
      <c r="M21" s="67">
        <f>'Գնման ժամանակացույց'!EG25</f>
        <v>1010</v>
      </c>
      <c r="N21" s="67">
        <f t="shared" si="5"/>
        <v>0</v>
      </c>
      <c r="O21" s="67">
        <f>'Գնման ժամանակացույց'!FG25</f>
        <v>445</v>
      </c>
      <c r="P21" s="67">
        <f t="shared" si="6"/>
        <v>0</v>
      </c>
      <c r="Q21" s="67">
        <f>'Գնման ժամանակացույց'!HA25</f>
        <v>5540</v>
      </c>
      <c r="R21" s="67">
        <f t="shared" si="7"/>
        <v>0</v>
      </c>
      <c r="S21" s="67">
        <f>'Գնման ժամանակացույց'!IU25</f>
        <v>2800</v>
      </c>
      <c r="T21" s="67">
        <f t="shared" si="8"/>
        <v>0</v>
      </c>
      <c r="U21" s="67">
        <f>'Գնման ժամանակացույց'!JE25</f>
        <v>0</v>
      </c>
      <c r="V21" s="67">
        <f t="shared" si="9"/>
        <v>0</v>
      </c>
      <c r="W21" s="67">
        <f>'Գնման ժամանակացույց'!JI25</f>
        <v>100</v>
      </c>
      <c r="X21" s="67">
        <f t="shared" si="10"/>
        <v>0</v>
      </c>
      <c r="Y21" s="67">
        <f>'Գնման ժամանակացույց'!LA25</f>
        <v>4040</v>
      </c>
      <c r="Z21" s="67">
        <f t="shared" si="11"/>
        <v>0</v>
      </c>
      <c r="AA21" s="67">
        <f>'Գնման ժամանակացույց'!ME25</f>
        <v>2010</v>
      </c>
      <c r="AB21" s="67">
        <f t="shared" si="12"/>
        <v>0</v>
      </c>
      <c r="AC21" s="67">
        <f>'Գնման ժամանակացույց'!MI25</f>
        <v>150</v>
      </c>
      <c r="AD21" s="67">
        <f t="shared" si="13"/>
        <v>0</v>
      </c>
      <c r="AE21" s="67">
        <f>'Գնման ժամանակացույց'!MK25</f>
        <v>200</v>
      </c>
      <c r="AF21" s="67">
        <f t="shared" si="14"/>
        <v>0</v>
      </c>
      <c r="AG21" s="63">
        <f t="shared" si="15"/>
        <v>25463</v>
      </c>
      <c r="AH21" s="63"/>
    </row>
    <row r="22" spans="1:34" s="19" customFormat="1" ht="18">
      <c r="A22" s="17">
        <v>18</v>
      </c>
      <c r="B22" s="18" t="s">
        <v>25</v>
      </c>
      <c r="C22" s="18" t="s">
        <v>4</v>
      </c>
      <c r="D22" s="10">
        <f t="shared" si="0"/>
        <v>0</v>
      </c>
      <c r="E22" s="67">
        <f>'Գնման ժամանակացույց'!AU26</f>
        <v>151</v>
      </c>
      <c r="F22" s="67">
        <f t="shared" si="1"/>
        <v>0</v>
      </c>
      <c r="G22" s="67">
        <f>'Գնման ժամանակացույց'!BW26</f>
        <v>71.2</v>
      </c>
      <c r="H22" s="67">
        <f t="shared" si="2"/>
        <v>0</v>
      </c>
      <c r="I22" s="67">
        <f>'Գնման ժամանակացույց'!DE26</f>
        <v>213</v>
      </c>
      <c r="J22" s="67">
        <f t="shared" si="3"/>
        <v>0</v>
      </c>
      <c r="K22" s="67">
        <f>'Գնման ժամանակացույց'!DU26</f>
        <v>60</v>
      </c>
      <c r="L22" s="67">
        <f t="shared" si="4"/>
        <v>0</v>
      </c>
      <c r="M22" s="67">
        <f>'Գնման ժամանակացույց'!EG26</f>
        <v>69.400000000000006</v>
      </c>
      <c r="N22" s="67">
        <f t="shared" si="5"/>
        <v>0</v>
      </c>
      <c r="O22" s="67">
        <f>'Գնման ժամանակացույց'!FG26</f>
        <v>96.5</v>
      </c>
      <c r="P22" s="67">
        <f t="shared" si="6"/>
        <v>0</v>
      </c>
      <c r="Q22" s="67">
        <f>'Գնման ժամանակացույց'!HA26</f>
        <v>329</v>
      </c>
      <c r="R22" s="67">
        <f t="shared" si="7"/>
        <v>0</v>
      </c>
      <c r="S22" s="67">
        <f>'Գնման ժամանակացույց'!IU26</f>
        <v>209.6</v>
      </c>
      <c r="T22" s="67">
        <f t="shared" si="8"/>
        <v>0</v>
      </c>
      <c r="U22" s="67">
        <f>'Գնման ժամանակացույց'!JE26</f>
        <v>11.5</v>
      </c>
      <c r="V22" s="67">
        <f t="shared" si="9"/>
        <v>0</v>
      </c>
      <c r="W22" s="67">
        <f>'Գնման ժամանակացույց'!JI26</f>
        <v>11</v>
      </c>
      <c r="X22" s="67">
        <f t="shared" si="10"/>
        <v>0</v>
      </c>
      <c r="Y22" s="67">
        <f>'Գնման ժամանակացույց'!LA26</f>
        <v>449</v>
      </c>
      <c r="Z22" s="67">
        <f t="shared" si="11"/>
        <v>0</v>
      </c>
      <c r="AA22" s="67">
        <f>'Գնման ժամանակացույց'!ME26</f>
        <v>91</v>
      </c>
      <c r="AB22" s="67">
        <f t="shared" si="12"/>
        <v>0</v>
      </c>
      <c r="AC22" s="67">
        <f>'Գնման ժամանակացույց'!MI26</f>
        <v>4</v>
      </c>
      <c r="AD22" s="67">
        <f t="shared" si="13"/>
        <v>0</v>
      </c>
      <c r="AE22" s="67">
        <f>'Գնման ժամանակացույց'!MK26</f>
        <v>30</v>
      </c>
      <c r="AF22" s="67">
        <f t="shared" si="14"/>
        <v>0</v>
      </c>
      <c r="AG22" s="63">
        <f t="shared" si="15"/>
        <v>1796.2</v>
      </c>
      <c r="AH22" s="63"/>
    </row>
    <row r="23" spans="1:34" s="19" customFormat="1" ht="18">
      <c r="A23" s="17">
        <v>19</v>
      </c>
      <c r="B23" s="18" t="s">
        <v>27</v>
      </c>
      <c r="C23" s="18" t="s">
        <v>4</v>
      </c>
      <c r="D23" s="10">
        <f t="shared" si="0"/>
        <v>0</v>
      </c>
      <c r="E23" s="67">
        <f>'Գնման ժամանակացույց'!AU27</f>
        <v>790</v>
      </c>
      <c r="F23" s="67">
        <f t="shared" si="1"/>
        <v>0</v>
      </c>
      <c r="G23" s="67">
        <f>'Գնման ժամանակացույց'!BW27</f>
        <v>1225</v>
      </c>
      <c r="H23" s="67">
        <f t="shared" si="2"/>
        <v>0</v>
      </c>
      <c r="I23" s="67">
        <f>'Գնման ժամանակացույց'!DE27</f>
        <v>1597</v>
      </c>
      <c r="J23" s="67">
        <f t="shared" si="3"/>
        <v>0</v>
      </c>
      <c r="K23" s="67">
        <f>'Գնման ժամանակացույց'!DU27</f>
        <v>0</v>
      </c>
      <c r="L23" s="67">
        <f t="shared" si="4"/>
        <v>0</v>
      </c>
      <c r="M23" s="67">
        <f>'Գնման ժամանակացույց'!EG27</f>
        <v>585</v>
      </c>
      <c r="N23" s="67">
        <f t="shared" si="5"/>
        <v>0</v>
      </c>
      <c r="O23" s="67">
        <f>'Գնման ժամանակացույց'!FG27</f>
        <v>300</v>
      </c>
      <c r="P23" s="67">
        <f t="shared" si="6"/>
        <v>0</v>
      </c>
      <c r="Q23" s="67">
        <f>'Գնման ժամանակացույց'!HA27</f>
        <v>1990</v>
      </c>
      <c r="R23" s="67">
        <f t="shared" si="7"/>
        <v>0</v>
      </c>
      <c r="S23" s="67">
        <f>'Գնման ժամանակացույց'!IU27</f>
        <v>1030</v>
      </c>
      <c r="T23" s="67">
        <f t="shared" si="8"/>
        <v>0</v>
      </c>
      <c r="U23" s="67">
        <f>'Գնման ժամանակացույց'!JE27</f>
        <v>0</v>
      </c>
      <c r="V23" s="67">
        <f t="shared" si="9"/>
        <v>0</v>
      </c>
      <c r="W23" s="67">
        <f>'Գնման ժամանակացույց'!JI27</f>
        <v>0</v>
      </c>
      <c r="X23" s="67">
        <f t="shared" si="10"/>
        <v>0</v>
      </c>
      <c r="Y23" s="67">
        <f>'Գնման ժամանակացույց'!LA27</f>
        <v>1759</v>
      </c>
      <c r="Z23" s="67">
        <f t="shared" si="11"/>
        <v>0</v>
      </c>
      <c r="AA23" s="67">
        <f>'Գնման ժամանակացույց'!ME27</f>
        <v>890</v>
      </c>
      <c r="AB23" s="67">
        <f t="shared" si="12"/>
        <v>0</v>
      </c>
      <c r="AC23" s="67">
        <f>'Գնման ժամանակացույց'!MI27</f>
        <v>30</v>
      </c>
      <c r="AD23" s="67">
        <f t="shared" si="13"/>
        <v>0</v>
      </c>
      <c r="AE23" s="67">
        <f>'Գնման ժամանակացույց'!MK27</f>
        <v>100</v>
      </c>
      <c r="AF23" s="67">
        <f t="shared" si="14"/>
        <v>0</v>
      </c>
      <c r="AG23" s="63">
        <f t="shared" si="15"/>
        <v>10296</v>
      </c>
      <c r="AH23" s="63"/>
    </row>
    <row r="24" spans="1:34" s="19" customFormat="1" ht="18">
      <c r="A24" s="17">
        <v>20</v>
      </c>
      <c r="B24" s="18" t="s">
        <v>28</v>
      </c>
      <c r="C24" s="18" t="s">
        <v>4</v>
      </c>
      <c r="D24" s="10">
        <f t="shared" si="0"/>
        <v>0</v>
      </c>
      <c r="E24" s="67">
        <f>'Գնման ժամանակացույց'!AU28</f>
        <v>1725</v>
      </c>
      <c r="F24" s="67">
        <f t="shared" si="1"/>
        <v>0</v>
      </c>
      <c r="G24" s="67">
        <f>'Գնման ժամանակացույց'!BW28</f>
        <v>1163</v>
      </c>
      <c r="H24" s="67">
        <f t="shared" si="2"/>
        <v>0</v>
      </c>
      <c r="I24" s="67">
        <f>'Գնման ժամանակացույց'!DE28</f>
        <v>2380</v>
      </c>
      <c r="J24" s="67">
        <f t="shared" si="3"/>
        <v>0</v>
      </c>
      <c r="K24" s="67">
        <f>'Գնման ժամանակացույց'!DU28</f>
        <v>1000</v>
      </c>
      <c r="L24" s="67">
        <f t="shared" si="4"/>
        <v>0</v>
      </c>
      <c r="M24" s="67">
        <f>'Գնման ժամանակացույց'!EG28</f>
        <v>910</v>
      </c>
      <c r="N24" s="67">
        <f t="shared" si="5"/>
        <v>0</v>
      </c>
      <c r="O24" s="67">
        <f>'Գնման ժամանակացույց'!FG28</f>
        <v>1990</v>
      </c>
      <c r="P24" s="67">
        <f t="shared" si="6"/>
        <v>0</v>
      </c>
      <c r="Q24" s="67">
        <f>'Գնման ժամանակացույց'!HA28</f>
        <v>3780</v>
      </c>
      <c r="R24" s="67">
        <f t="shared" si="7"/>
        <v>0</v>
      </c>
      <c r="S24" s="67">
        <f>'Գնման ժամանակացույց'!IU28</f>
        <v>2154</v>
      </c>
      <c r="T24" s="67">
        <f t="shared" si="8"/>
        <v>0</v>
      </c>
      <c r="U24" s="67">
        <f>'Գնման ժամանակացույց'!JE28</f>
        <v>115</v>
      </c>
      <c r="V24" s="67">
        <f t="shared" si="9"/>
        <v>0</v>
      </c>
      <c r="W24" s="67">
        <f>'Գնման ժամանակացույց'!JI28</f>
        <v>120</v>
      </c>
      <c r="X24" s="67">
        <f t="shared" si="10"/>
        <v>0</v>
      </c>
      <c r="Y24" s="67">
        <f>'Գնման ժամանակացույց'!LA28</f>
        <v>2022</v>
      </c>
      <c r="Z24" s="67">
        <f t="shared" si="11"/>
        <v>0</v>
      </c>
      <c r="AA24" s="67">
        <f>'Գնման ժամանակացույց'!ME28</f>
        <v>705</v>
      </c>
      <c r="AB24" s="67">
        <f t="shared" si="12"/>
        <v>0</v>
      </c>
      <c r="AC24" s="67">
        <f>'Գնման ժամանակացույց'!MI28</f>
        <v>70</v>
      </c>
      <c r="AD24" s="67">
        <f t="shared" si="13"/>
        <v>0</v>
      </c>
      <c r="AE24" s="67">
        <f>'Գնման ժամանակացույց'!MK28</f>
        <v>100</v>
      </c>
      <c r="AF24" s="67">
        <f t="shared" si="14"/>
        <v>0</v>
      </c>
      <c r="AG24" s="63">
        <f t="shared" si="15"/>
        <v>18234</v>
      </c>
      <c r="AH24" s="63"/>
    </row>
    <row r="25" spans="1:34" s="19" customFormat="1" ht="18">
      <c r="A25" s="17">
        <v>21</v>
      </c>
      <c r="B25" s="18" t="s">
        <v>29</v>
      </c>
      <c r="C25" s="18" t="s">
        <v>4</v>
      </c>
      <c r="D25" s="10">
        <f t="shared" si="0"/>
        <v>0</v>
      </c>
      <c r="E25" s="67">
        <f>'Գնման ժամանակացույց'!AU29</f>
        <v>7312</v>
      </c>
      <c r="F25" s="67">
        <f t="shared" si="1"/>
        <v>0</v>
      </c>
      <c r="G25" s="67">
        <f>'Գնման ժամանակացույց'!BW29</f>
        <v>3610</v>
      </c>
      <c r="H25" s="67">
        <f t="shared" si="2"/>
        <v>0</v>
      </c>
      <c r="I25" s="67">
        <f>'Գնման ժամանակացույց'!DE29</f>
        <v>7124</v>
      </c>
      <c r="J25" s="67">
        <f t="shared" si="3"/>
        <v>0</v>
      </c>
      <c r="K25" s="67">
        <f>'Գնման ժամանակացույց'!DU29</f>
        <v>1000</v>
      </c>
      <c r="L25" s="67">
        <f t="shared" si="4"/>
        <v>0</v>
      </c>
      <c r="M25" s="67">
        <f>'Գնման ժամանակացույց'!EG29</f>
        <v>1690</v>
      </c>
      <c r="N25" s="67">
        <f t="shared" si="5"/>
        <v>0</v>
      </c>
      <c r="O25" s="67">
        <f>'Գնման ժամանակացույց'!FG29</f>
        <v>1000</v>
      </c>
      <c r="P25" s="67">
        <f t="shared" si="6"/>
        <v>0</v>
      </c>
      <c r="Q25" s="67">
        <f>'Գնման ժամանակացույց'!HA29</f>
        <v>9500</v>
      </c>
      <c r="R25" s="67">
        <f t="shared" si="7"/>
        <v>0</v>
      </c>
      <c r="S25" s="67">
        <f>'Գնման ժամանակացույց'!IU29</f>
        <v>5040</v>
      </c>
      <c r="T25" s="67">
        <f t="shared" si="8"/>
        <v>0</v>
      </c>
      <c r="U25" s="67">
        <f>'Գնման ժամանակացույց'!JE29</f>
        <v>450</v>
      </c>
      <c r="V25" s="67">
        <f t="shared" si="9"/>
        <v>0</v>
      </c>
      <c r="W25" s="67">
        <f>'Գնման ժամանակացույց'!JI29</f>
        <v>200</v>
      </c>
      <c r="X25" s="67">
        <f t="shared" si="10"/>
        <v>0</v>
      </c>
      <c r="Y25" s="67">
        <f>'Գնման ժամանակացույց'!LA29</f>
        <v>8900</v>
      </c>
      <c r="Z25" s="67">
        <f t="shared" si="11"/>
        <v>0</v>
      </c>
      <c r="AA25" s="67">
        <f>'Գնման ժամանակացույց'!ME29</f>
        <v>3740</v>
      </c>
      <c r="AB25" s="67">
        <f t="shared" si="12"/>
        <v>0</v>
      </c>
      <c r="AC25" s="67">
        <f>'Գնման ժամանակացույց'!MI29</f>
        <v>200</v>
      </c>
      <c r="AD25" s="67">
        <f t="shared" si="13"/>
        <v>0</v>
      </c>
      <c r="AE25" s="67">
        <f>'Գնման ժամանակացույց'!MK29</f>
        <v>600</v>
      </c>
      <c r="AF25" s="67">
        <f t="shared" si="14"/>
        <v>0</v>
      </c>
      <c r="AG25" s="63">
        <f t="shared" si="15"/>
        <v>50366</v>
      </c>
      <c r="AH25" s="63"/>
    </row>
    <row r="26" spans="1:34" s="19" customFormat="1" ht="18">
      <c r="A26" s="17">
        <v>22</v>
      </c>
      <c r="B26" s="18" t="s">
        <v>30</v>
      </c>
      <c r="C26" s="18" t="s">
        <v>4</v>
      </c>
      <c r="D26" s="10">
        <f t="shared" si="0"/>
        <v>0</v>
      </c>
      <c r="E26" s="67">
        <f>'Գնման ժամանակացույց'!AU30</f>
        <v>15780</v>
      </c>
      <c r="F26" s="67">
        <f t="shared" si="1"/>
        <v>0</v>
      </c>
      <c r="G26" s="67">
        <f>'Գնման ժամանակացույց'!BW30</f>
        <v>9080</v>
      </c>
      <c r="H26" s="67">
        <f t="shared" si="2"/>
        <v>0</v>
      </c>
      <c r="I26" s="67">
        <f>'Գնման ժամանակացույց'!DE30</f>
        <v>19060</v>
      </c>
      <c r="J26" s="67">
        <f t="shared" si="3"/>
        <v>0</v>
      </c>
      <c r="K26" s="67">
        <f>'Գնման ժամանակացույց'!DU30</f>
        <v>5600</v>
      </c>
      <c r="L26" s="67">
        <f t="shared" si="4"/>
        <v>0</v>
      </c>
      <c r="M26" s="67">
        <f>'Գնման ժամանակացույց'!EG30</f>
        <v>4370</v>
      </c>
      <c r="N26" s="67">
        <f t="shared" si="5"/>
        <v>0</v>
      </c>
      <c r="O26" s="67">
        <f>'Գնման ժամանակացույց'!FG30</f>
        <v>1410</v>
      </c>
      <c r="P26" s="67">
        <f t="shared" si="6"/>
        <v>0</v>
      </c>
      <c r="Q26" s="67">
        <f>'Գնման ժամանակացույց'!HA30</f>
        <v>25820</v>
      </c>
      <c r="R26" s="67">
        <f t="shared" si="7"/>
        <v>0</v>
      </c>
      <c r="S26" s="67">
        <f>'Գնման ժամանակացույց'!IU30</f>
        <v>17580</v>
      </c>
      <c r="T26" s="67">
        <f t="shared" si="8"/>
        <v>0</v>
      </c>
      <c r="U26" s="67">
        <f>'Գնման ժամանակացույց'!JE30</f>
        <v>700</v>
      </c>
      <c r="V26" s="67">
        <f t="shared" si="9"/>
        <v>0</v>
      </c>
      <c r="W26" s="67">
        <f>'Գնման ժամանակացույց'!JI30</f>
        <v>500</v>
      </c>
      <c r="X26" s="67">
        <f t="shared" si="10"/>
        <v>0</v>
      </c>
      <c r="Y26" s="67">
        <f>'Գնման ժամանակացույց'!LA30</f>
        <v>21112</v>
      </c>
      <c r="Z26" s="67">
        <f t="shared" si="11"/>
        <v>0</v>
      </c>
      <c r="AA26" s="67">
        <f>'Գնման ժամանակացույց'!ME30</f>
        <v>9480</v>
      </c>
      <c r="AB26" s="67">
        <f t="shared" si="12"/>
        <v>0</v>
      </c>
      <c r="AC26" s="67">
        <f>'Գնման ժամանակացույց'!MI30</f>
        <v>550</v>
      </c>
      <c r="AD26" s="67">
        <f t="shared" si="13"/>
        <v>0</v>
      </c>
      <c r="AE26" s="67">
        <f>'Գնման ժամանակացույց'!MK30</f>
        <v>900</v>
      </c>
      <c r="AF26" s="67">
        <f t="shared" si="14"/>
        <v>0</v>
      </c>
      <c r="AG26" s="63">
        <f t="shared" si="15"/>
        <v>131942</v>
      </c>
      <c r="AH26" s="63"/>
    </row>
    <row r="27" spans="1:34" s="19" customFormat="1" ht="18">
      <c r="A27" s="17">
        <v>23</v>
      </c>
      <c r="B27" s="18" t="s">
        <v>32</v>
      </c>
      <c r="C27" s="18" t="s">
        <v>4</v>
      </c>
      <c r="D27" s="10">
        <f t="shared" si="0"/>
        <v>0</v>
      </c>
      <c r="E27" s="67">
        <f>'Գնման ժամանակացույց'!AU31</f>
        <v>3013</v>
      </c>
      <c r="F27" s="67">
        <f t="shared" si="1"/>
        <v>0</v>
      </c>
      <c r="G27" s="67">
        <f>'Գնման ժամանակացույց'!BW31</f>
        <v>2015</v>
      </c>
      <c r="H27" s="67">
        <f t="shared" si="2"/>
        <v>0</v>
      </c>
      <c r="I27" s="67">
        <f>'Գնման ժամանակացույց'!DE31</f>
        <v>9040</v>
      </c>
      <c r="J27" s="67">
        <f t="shared" si="3"/>
        <v>0</v>
      </c>
      <c r="K27" s="67">
        <f>'Գնման ժամանակացույց'!DU31</f>
        <v>0</v>
      </c>
      <c r="L27" s="67">
        <f t="shared" si="4"/>
        <v>0</v>
      </c>
      <c r="M27" s="67">
        <f>'Գնման ժամանակացույց'!EG31</f>
        <v>665</v>
      </c>
      <c r="N27" s="67">
        <f t="shared" si="5"/>
        <v>0</v>
      </c>
      <c r="O27" s="67">
        <f>'Գնման ժամանակացույց'!FG31</f>
        <v>5511</v>
      </c>
      <c r="P27" s="67">
        <f t="shared" si="6"/>
        <v>0</v>
      </c>
      <c r="Q27" s="67">
        <f>'Գնման ժամանակացույց'!HA31</f>
        <v>5440</v>
      </c>
      <c r="R27" s="67">
        <f t="shared" si="7"/>
        <v>0</v>
      </c>
      <c r="S27" s="67">
        <f>'Գնման ժամանակացույց'!IU31</f>
        <v>4597</v>
      </c>
      <c r="T27" s="67">
        <f t="shared" si="8"/>
        <v>0</v>
      </c>
      <c r="U27" s="67">
        <f>'Գնման ժամանակացույց'!JE31</f>
        <v>64</v>
      </c>
      <c r="V27" s="67">
        <f t="shared" si="9"/>
        <v>0</v>
      </c>
      <c r="W27" s="67">
        <f>'Գնման ժամանակացույց'!JI31</f>
        <v>100</v>
      </c>
      <c r="X27" s="67">
        <f t="shared" si="10"/>
        <v>0</v>
      </c>
      <c r="Y27" s="67">
        <f>'Գնման ժամանակացույց'!LA31</f>
        <v>3828</v>
      </c>
      <c r="Z27" s="67">
        <f t="shared" si="11"/>
        <v>0</v>
      </c>
      <c r="AA27" s="67">
        <f>'Գնման ժամանակացույց'!ME31</f>
        <v>2466</v>
      </c>
      <c r="AB27" s="67">
        <f t="shared" si="12"/>
        <v>0</v>
      </c>
      <c r="AC27" s="67">
        <f>'Գնման ժամանակացույց'!MI31</f>
        <v>80</v>
      </c>
      <c r="AD27" s="67">
        <f t="shared" si="13"/>
        <v>0</v>
      </c>
      <c r="AE27" s="67">
        <f>'Գնման ժամանակացույց'!MK31</f>
        <v>650</v>
      </c>
      <c r="AF27" s="67">
        <f t="shared" si="14"/>
        <v>0</v>
      </c>
      <c r="AG27" s="63">
        <f t="shared" si="15"/>
        <v>37469</v>
      </c>
      <c r="AH27" s="63"/>
    </row>
    <row r="28" spans="1:34" s="19" customFormat="1" ht="18">
      <c r="A28" s="17">
        <v>24</v>
      </c>
      <c r="B28" s="18" t="s">
        <v>34</v>
      </c>
      <c r="C28" s="18" t="s">
        <v>4</v>
      </c>
      <c r="D28" s="10">
        <f t="shared" si="0"/>
        <v>0</v>
      </c>
      <c r="E28" s="67">
        <f>'Գնման ժամանակացույց'!AU32</f>
        <v>20</v>
      </c>
      <c r="F28" s="67">
        <f t="shared" si="1"/>
        <v>0</v>
      </c>
      <c r="G28" s="67">
        <f>'Գնման ժամանակացույց'!BW32</f>
        <v>15</v>
      </c>
      <c r="H28" s="67">
        <f t="shared" si="2"/>
        <v>0</v>
      </c>
      <c r="I28" s="67">
        <f>'Գնման ժամանակացույց'!DE32</f>
        <v>0</v>
      </c>
      <c r="J28" s="67">
        <f t="shared" si="3"/>
        <v>0</v>
      </c>
      <c r="K28" s="67">
        <f>'Գնման ժամանակացույց'!DU32</f>
        <v>7</v>
      </c>
      <c r="L28" s="67">
        <f t="shared" si="4"/>
        <v>0</v>
      </c>
      <c r="M28" s="67">
        <f>'Գնման ժամանակացույց'!EG32</f>
        <v>5.5</v>
      </c>
      <c r="N28" s="67">
        <f t="shared" si="5"/>
        <v>0</v>
      </c>
      <c r="O28" s="67">
        <f>'Գնման ժամանակացույց'!FG32</f>
        <v>7</v>
      </c>
      <c r="P28" s="67">
        <f t="shared" si="6"/>
        <v>0</v>
      </c>
      <c r="Q28" s="67">
        <f>'Գնման ժամանակացույց'!HA32</f>
        <v>29</v>
      </c>
      <c r="R28" s="67">
        <f t="shared" si="7"/>
        <v>0</v>
      </c>
      <c r="S28" s="67">
        <f>'Գնման ժամանակացույց'!IU32</f>
        <v>39.5</v>
      </c>
      <c r="T28" s="67">
        <f t="shared" si="8"/>
        <v>0</v>
      </c>
      <c r="U28" s="67">
        <f>'Գնման ժամանակացույց'!JE32</f>
        <v>3.5</v>
      </c>
      <c r="V28" s="67">
        <f t="shared" si="9"/>
        <v>0</v>
      </c>
      <c r="W28" s="67">
        <f>'Գնման ժամանակացույց'!JI32</f>
        <v>0</v>
      </c>
      <c r="X28" s="67">
        <f t="shared" si="10"/>
        <v>0</v>
      </c>
      <c r="Y28" s="67">
        <f>'Գնման ժամանակացույց'!LA32</f>
        <v>43</v>
      </c>
      <c r="Z28" s="67">
        <f t="shared" si="11"/>
        <v>0</v>
      </c>
      <c r="AA28" s="67">
        <f>'Գնման ժամանակացույց'!ME32</f>
        <v>18</v>
      </c>
      <c r="AB28" s="67">
        <f t="shared" si="12"/>
        <v>0</v>
      </c>
      <c r="AC28" s="67">
        <f>'Գնման ժամանակացույց'!MI32</f>
        <v>0</v>
      </c>
      <c r="AD28" s="67">
        <f t="shared" si="13"/>
        <v>0</v>
      </c>
      <c r="AE28" s="67">
        <f>'Գնման ժամանակացույց'!MK32</f>
        <v>2</v>
      </c>
      <c r="AF28" s="67">
        <f t="shared" si="14"/>
        <v>0</v>
      </c>
      <c r="AG28" s="63">
        <f t="shared" si="15"/>
        <v>189.5</v>
      </c>
      <c r="AH28" s="63"/>
    </row>
    <row r="29" spans="1:34" s="19" customFormat="1" ht="18">
      <c r="A29" s="17">
        <v>25</v>
      </c>
      <c r="B29" s="18" t="s">
        <v>35</v>
      </c>
      <c r="C29" s="18" t="s">
        <v>4</v>
      </c>
      <c r="D29" s="10">
        <f t="shared" si="0"/>
        <v>0</v>
      </c>
      <c r="E29" s="67">
        <f>'Գնման ժամանակացույց'!AU33</f>
        <v>405</v>
      </c>
      <c r="F29" s="67">
        <f t="shared" si="1"/>
        <v>0</v>
      </c>
      <c r="G29" s="67">
        <f>'Գնման ժամանակացույց'!BW33</f>
        <v>1003</v>
      </c>
      <c r="H29" s="67">
        <f t="shared" si="2"/>
        <v>0</v>
      </c>
      <c r="I29" s="67">
        <f>'Գնման ժամանակացույց'!DE33</f>
        <v>1250</v>
      </c>
      <c r="J29" s="67">
        <f t="shared" si="3"/>
        <v>0</v>
      </c>
      <c r="K29" s="67">
        <f>'Գնման ժամանակացույց'!DU33</f>
        <v>0</v>
      </c>
      <c r="L29" s="67">
        <f t="shared" si="4"/>
        <v>0</v>
      </c>
      <c r="M29" s="67">
        <f>'Գնման ժամանակացույց'!EG33</f>
        <v>120</v>
      </c>
      <c r="N29" s="67">
        <f t="shared" si="5"/>
        <v>0</v>
      </c>
      <c r="O29" s="67">
        <f>'Գնման ժամանակացույց'!FG33</f>
        <v>505</v>
      </c>
      <c r="P29" s="67">
        <f t="shared" si="6"/>
        <v>0</v>
      </c>
      <c r="Q29" s="67">
        <f>'Գնման ժամանակացույց'!HA33</f>
        <v>2545</v>
      </c>
      <c r="R29" s="67">
        <f t="shared" si="7"/>
        <v>0</v>
      </c>
      <c r="S29" s="67">
        <f>'Գնման ժամանակացույց'!IU33</f>
        <v>980</v>
      </c>
      <c r="T29" s="67">
        <f t="shared" si="8"/>
        <v>0</v>
      </c>
      <c r="U29" s="67">
        <f>'Գնման ժամանակացույց'!JE33</f>
        <v>0</v>
      </c>
      <c r="V29" s="67">
        <f t="shared" si="9"/>
        <v>0</v>
      </c>
      <c r="W29" s="67">
        <f>'Գնման ժամանակացույց'!JI33</f>
        <v>0</v>
      </c>
      <c r="X29" s="67">
        <f t="shared" si="10"/>
        <v>0</v>
      </c>
      <c r="Y29" s="67">
        <f>'Գնման ժամանակացույց'!LA33</f>
        <v>1584</v>
      </c>
      <c r="Z29" s="67">
        <f t="shared" si="11"/>
        <v>0</v>
      </c>
      <c r="AA29" s="67">
        <f>'Գնման ժամանակացույց'!ME33</f>
        <v>475</v>
      </c>
      <c r="AB29" s="67">
        <f t="shared" si="12"/>
        <v>0</v>
      </c>
      <c r="AC29" s="67">
        <f>'Գնման ժամանակացույց'!MI33</f>
        <v>60</v>
      </c>
      <c r="AD29" s="67">
        <f t="shared" si="13"/>
        <v>0</v>
      </c>
      <c r="AE29" s="67">
        <f>'Գնման ժամանակացույց'!MK33</f>
        <v>0</v>
      </c>
      <c r="AF29" s="67">
        <f t="shared" si="14"/>
        <v>0</v>
      </c>
      <c r="AG29" s="63">
        <f t="shared" si="15"/>
        <v>8927</v>
      </c>
      <c r="AH29" s="63"/>
    </row>
    <row r="30" spans="1:34" s="19" customFormat="1" ht="18">
      <c r="A30" s="17">
        <v>26</v>
      </c>
      <c r="B30" s="18" t="s">
        <v>36</v>
      </c>
      <c r="C30" s="18" t="s">
        <v>4</v>
      </c>
      <c r="D30" s="10">
        <f t="shared" si="0"/>
        <v>0</v>
      </c>
      <c r="E30" s="67">
        <f>'Գնման ժամանակացույց'!AU34</f>
        <v>1570</v>
      </c>
      <c r="F30" s="67">
        <f t="shared" si="1"/>
        <v>0</v>
      </c>
      <c r="G30" s="67">
        <f>'Գնման ժամանակացույց'!BW34</f>
        <v>1140</v>
      </c>
      <c r="H30" s="67">
        <f t="shared" si="2"/>
        <v>0</v>
      </c>
      <c r="I30" s="67">
        <f>'Գնման ժամանակացույց'!DE34</f>
        <v>2710</v>
      </c>
      <c r="J30" s="67">
        <f t="shared" si="3"/>
        <v>0</v>
      </c>
      <c r="K30" s="67">
        <f>'Գնման ժամանակացույց'!DU34</f>
        <v>0</v>
      </c>
      <c r="L30" s="67">
        <f t="shared" si="4"/>
        <v>0</v>
      </c>
      <c r="M30" s="67">
        <f>'Գնման ժամանակացույց'!EG34</f>
        <v>600</v>
      </c>
      <c r="N30" s="67">
        <f t="shared" si="5"/>
        <v>0</v>
      </c>
      <c r="O30" s="67">
        <f>'Գնման ժամանակացույց'!FG34</f>
        <v>580</v>
      </c>
      <c r="P30" s="67">
        <f t="shared" si="6"/>
        <v>0</v>
      </c>
      <c r="Q30" s="67">
        <f>'Գնման ժամանակացույց'!HA34</f>
        <v>3850</v>
      </c>
      <c r="R30" s="67">
        <f t="shared" si="7"/>
        <v>0</v>
      </c>
      <c r="S30" s="67">
        <f>'Գնման ժամանակացույց'!IU34</f>
        <v>2070</v>
      </c>
      <c r="T30" s="67">
        <f t="shared" si="8"/>
        <v>0</v>
      </c>
      <c r="U30" s="67">
        <f>'Գնման ժամանակացույց'!JE34</f>
        <v>70</v>
      </c>
      <c r="V30" s="67">
        <f t="shared" si="9"/>
        <v>0</v>
      </c>
      <c r="W30" s="67">
        <f>'Գնման ժամանակացույց'!JI34</f>
        <v>0</v>
      </c>
      <c r="X30" s="67">
        <f t="shared" si="10"/>
        <v>0</v>
      </c>
      <c r="Y30" s="67">
        <f>'Գնման ժամանակացույց'!LA34</f>
        <v>3166</v>
      </c>
      <c r="Z30" s="67">
        <f t="shared" si="11"/>
        <v>0</v>
      </c>
      <c r="AA30" s="67">
        <f>'Գնման ժամանակացույց'!ME34</f>
        <v>1460</v>
      </c>
      <c r="AB30" s="67">
        <f t="shared" si="12"/>
        <v>0</v>
      </c>
      <c r="AC30" s="67">
        <f>'Գնման ժամանակացույց'!MI34</f>
        <v>60</v>
      </c>
      <c r="AD30" s="67">
        <f t="shared" si="13"/>
        <v>0</v>
      </c>
      <c r="AE30" s="67">
        <f>'Գնման ժամանակացույց'!MK34</f>
        <v>200</v>
      </c>
      <c r="AF30" s="67">
        <f t="shared" si="14"/>
        <v>0</v>
      </c>
      <c r="AG30" s="63">
        <f t="shared" si="15"/>
        <v>17476</v>
      </c>
      <c r="AH30" s="63"/>
    </row>
    <row r="31" spans="1:34" s="19" customFormat="1" ht="18">
      <c r="A31" s="17">
        <v>27</v>
      </c>
      <c r="B31" s="18" t="s">
        <v>37</v>
      </c>
      <c r="C31" s="18" t="s">
        <v>4</v>
      </c>
      <c r="D31" s="10">
        <f t="shared" si="0"/>
        <v>0</v>
      </c>
      <c r="E31" s="67">
        <f>'Գնման ժամանակացույց'!AU35</f>
        <v>115.5</v>
      </c>
      <c r="F31" s="67">
        <f t="shared" si="1"/>
        <v>0</v>
      </c>
      <c r="G31" s="67">
        <f>'Գնման ժամանակացույց'!BW35</f>
        <v>66.5</v>
      </c>
      <c r="H31" s="67">
        <f t="shared" si="2"/>
        <v>0</v>
      </c>
      <c r="I31" s="67">
        <f>'Գնման ժամանակացույց'!DE35</f>
        <v>180</v>
      </c>
      <c r="J31" s="67">
        <f t="shared" si="3"/>
        <v>0</v>
      </c>
      <c r="K31" s="67">
        <f>'Գնման ժամանակացույց'!DU35</f>
        <v>20</v>
      </c>
      <c r="L31" s="67">
        <f t="shared" si="4"/>
        <v>0</v>
      </c>
      <c r="M31" s="67">
        <f>'Գնման ժամանակացույց'!EG35</f>
        <v>35</v>
      </c>
      <c r="N31" s="67">
        <f t="shared" si="5"/>
        <v>0</v>
      </c>
      <c r="O31" s="67">
        <f>'Գնման ժամանակացույց'!FG35</f>
        <v>100</v>
      </c>
      <c r="P31" s="67">
        <f t="shared" si="6"/>
        <v>0</v>
      </c>
      <c r="Q31" s="67">
        <f>'Գնման ժամանակացույց'!HA35</f>
        <v>176</v>
      </c>
      <c r="R31" s="67">
        <f t="shared" si="7"/>
        <v>0</v>
      </c>
      <c r="S31" s="67">
        <f>'Գնման ժամանակացույց'!IU35</f>
        <v>126</v>
      </c>
      <c r="T31" s="67">
        <f t="shared" si="8"/>
        <v>0</v>
      </c>
      <c r="U31" s="67">
        <f>'Գնման ժամանակացույց'!JE35</f>
        <v>8</v>
      </c>
      <c r="V31" s="67">
        <f t="shared" si="9"/>
        <v>0</v>
      </c>
      <c r="W31" s="67">
        <f>'Գնման ժամանակացույց'!JI35</f>
        <v>8</v>
      </c>
      <c r="X31" s="67">
        <f t="shared" si="10"/>
        <v>0</v>
      </c>
      <c r="Y31" s="67">
        <f>'Գնման ժամանակացույց'!LA35</f>
        <v>159</v>
      </c>
      <c r="Z31" s="67">
        <f t="shared" si="11"/>
        <v>0</v>
      </c>
      <c r="AA31" s="67">
        <f>'Գնման ժամանակացույց'!ME35</f>
        <v>75</v>
      </c>
      <c r="AB31" s="67">
        <f t="shared" si="12"/>
        <v>0</v>
      </c>
      <c r="AC31" s="67">
        <f>'Գնման ժամանակացույց'!MI35</f>
        <v>1</v>
      </c>
      <c r="AD31" s="67">
        <f t="shared" si="13"/>
        <v>0</v>
      </c>
      <c r="AE31" s="67">
        <f>'Գնման ժամանակացույց'!MK35</f>
        <v>8</v>
      </c>
      <c r="AF31" s="67">
        <f t="shared" si="14"/>
        <v>0</v>
      </c>
      <c r="AG31" s="63">
        <f t="shared" si="15"/>
        <v>1078</v>
      </c>
      <c r="AH31" s="63"/>
    </row>
    <row r="32" spans="1:34" s="19" customFormat="1" ht="18">
      <c r="A32" s="17">
        <v>28</v>
      </c>
      <c r="B32" s="18" t="s">
        <v>38</v>
      </c>
      <c r="C32" s="18" t="s">
        <v>39</v>
      </c>
      <c r="D32" s="10">
        <f t="shared" si="0"/>
        <v>0</v>
      </c>
      <c r="E32" s="67">
        <f>'Գնման ժամանակացույց'!AU36</f>
        <v>6808</v>
      </c>
      <c r="F32" s="67">
        <f t="shared" si="1"/>
        <v>0</v>
      </c>
      <c r="G32" s="67">
        <f>'Գնման ժամանակացույց'!BW36</f>
        <v>4440</v>
      </c>
      <c r="H32" s="67">
        <f t="shared" si="2"/>
        <v>0</v>
      </c>
      <c r="I32" s="67">
        <f>'Գնման ժամանակացույց'!DE36</f>
        <v>6000</v>
      </c>
      <c r="J32" s="67">
        <f t="shared" si="3"/>
        <v>0</v>
      </c>
      <c r="K32" s="67">
        <f>'Գնման ժամանակացույց'!DU36</f>
        <v>2300</v>
      </c>
      <c r="L32" s="67">
        <f t="shared" si="4"/>
        <v>0</v>
      </c>
      <c r="M32" s="67">
        <f>'Գնման ժամանակացույց'!EG36</f>
        <v>1903</v>
      </c>
      <c r="N32" s="67">
        <f t="shared" si="5"/>
        <v>0</v>
      </c>
      <c r="O32" s="67">
        <f>'Գնման ժամանակացույց'!FG36</f>
        <v>440</v>
      </c>
      <c r="P32" s="67">
        <f t="shared" si="6"/>
        <v>0</v>
      </c>
      <c r="Q32" s="67">
        <f>'Գնման ժամանակացույց'!HA36</f>
        <v>6615</v>
      </c>
      <c r="R32" s="67">
        <f t="shared" si="7"/>
        <v>0</v>
      </c>
      <c r="S32" s="67">
        <f>'Գնման ժամանակացույց'!IU36</f>
        <v>6375</v>
      </c>
      <c r="T32" s="67">
        <f t="shared" si="8"/>
        <v>0</v>
      </c>
      <c r="U32" s="67">
        <f>'Գնման ժամանակացույց'!JE36</f>
        <v>490</v>
      </c>
      <c r="V32" s="67">
        <f t="shared" si="9"/>
        <v>0</v>
      </c>
      <c r="W32" s="67">
        <f>'Գնման ժամանակացույց'!JI36</f>
        <v>255</v>
      </c>
      <c r="X32" s="67">
        <f t="shared" si="10"/>
        <v>0</v>
      </c>
      <c r="Y32" s="67">
        <f>'Գնման ժամանակացույց'!LA36</f>
        <v>6752</v>
      </c>
      <c r="Z32" s="67">
        <f t="shared" si="11"/>
        <v>0</v>
      </c>
      <c r="AA32" s="67">
        <f>'Գնման ժամանակացույց'!ME36</f>
        <v>2990</v>
      </c>
      <c r="AB32" s="67">
        <f t="shared" si="12"/>
        <v>0</v>
      </c>
      <c r="AC32" s="67">
        <f>'Գնման ժամանակացույց'!MI36</f>
        <v>120</v>
      </c>
      <c r="AD32" s="67">
        <f t="shared" si="13"/>
        <v>0</v>
      </c>
      <c r="AE32" s="67">
        <f>'Գնման ժամանակացույց'!MK36</f>
        <v>300</v>
      </c>
      <c r="AF32" s="67">
        <f t="shared" si="14"/>
        <v>0</v>
      </c>
      <c r="AG32" s="63">
        <f t="shared" si="15"/>
        <v>45788</v>
      </c>
      <c r="AH32" s="63"/>
    </row>
    <row r="33" spans="1:34" s="19" customFormat="1" ht="18">
      <c r="A33" s="17">
        <v>29</v>
      </c>
      <c r="B33" s="18" t="s">
        <v>40</v>
      </c>
      <c r="C33" s="18" t="s">
        <v>4</v>
      </c>
      <c r="D33" s="10">
        <f t="shared" si="0"/>
        <v>0</v>
      </c>
      <c r="E33" s="67">
        <f>'Գնման ժամանակացույց'!AU37</f>
        <v>795</v>
      </c>
      <c r="F33" s="67">
        <f t="shared" si="1"/>
        <v>0</v>
      </c>
      <c r="G33" s="67">
        <f>'Գնման ժամանակացույց'!BW37</f>
        <v>615</v>
      </c>
      <c r="H33" s="67">
        <f t="shared" si="2"/>
        <v>0</v>
      </c>
      <c r="I33" s="67">
        <f>'Գնման ժամանակացույց'!DE37</f>
        <v>470</v>
      </c>
      <c r="J33" s="67">
        <f t="shared" si="3"/>
        <v>0</v>
      </c>
      <c r="K33" s="67">
        <f>'Գնման ժամանակացույց'!DU37</f>
        <v>900</v>
      </c>
      <c r="L33" s="67">
        <f t="shared" si="4"/>
        <v>0</v>
      </c>
      <c r="M33" s="67">
        <f>'Գնման ժամանակացույց'!EG37</f>
        <v>720</v>
      </c>
      <c r="N33" s="67">
        <f t="shared" si="5"/>
        <v>0</v>
      </c>
      <c r="O33" s="67">
        <f>'Գնման ժամանակացույց'!FG37</f>
        <v>347</v>
      </c>
      <c r="P33" s="67">
        <f t="shared" si="6"/>
        <v>0</v>
      </c>
      <c r="Q33" s="67">
        <f>'Գնման ժամանակացույց'!HA37</f>
        <v>4010</v>
      </c>
      <c r="R33" s="67">
        <f t="shared" si="7"/>
        <v>0</v>
      </c>
      <c r="S33" s="67">
        <f>'Գնման ժամանակացույց'!IU37</f>
        <v>2750</v>
      </c>
      <c r="T33" s="67">
        <f t="shared" si="8"/>
        <v>0</v>
      </c>
      <c r="U33" s="67">
        <f>'Գնման ժամանակացույց'!JE37</f>
        <v>85</v>
      </c>
      <c r="V33" s="67">
        <f t="shared" si="9"/>
        <v>0</v>
      </c>
      <c r="W33" s="67">
        <f>'Գնման ժամանակացույց'!JI37</f>
        <v>120</v>
      </c>
      <c r="X33" s="67">
        <f t="shared" si="10"/>
        <v>0</v>
      </c>
      <c r="Y33" s="67">
        <f>'Գնման ժամանակացույց'!LA37</f>
        <v>4274</v>
      </c>
      <c r="Z33" s="67">
        <f t="shared" si="11"/>
        <v>0</v>
      </c>
      <c r="AA33" s="67">
        <f>'Գնման ժամանակացույց'!ME37</f>
        <v>970</v>
      </c>
      <c r="AB33" s="67">
        <f t="shared" si="12"/>
        <v>0</v>
      </c>
      <c r="AC33" s="67">
        <f>'Գնման ժամանակացույց'!MI37</f>
        <v>0</v>
      </c>
      <c r="AD33" s="67">
        <f t="shared" si="13"/>
        <v>0</v>
      </c>
      <c r="AE33" s="67">
        <f>'Գնման ժամանակացույց'!MK37</f>
        <v>100</v>
      </c>
      <c r="AF33" s="67">
        <f t="shared" si="14"/>
        <v>0</v>
      </c>
      <c r="AG33" s="63">
        <f t="shared" si="15"/>
        <v>16156</v>
      </c>
      <c r="AH33" s="63"/>
    </row>
    <row r="34" spans="1:34" s="19" customFormat="1" ht="18">
      <c r="A34" s="17">
        <v>30</v>
      </c>
      <c r="B34" s="18" t="s">
        <v>42</v>
      </c>
      <c r="C34" s="18" t="s">
        <v>4</v>
      </c>
      <c r="D34" s="10">
        <f t="shared" si="0"/>
        <v>0</v>
      </c>
      <c r="E34" s="67">
        <f>'Գնման ժամանակացույց'!AU38</f>
        <v>28800</v>
      </c>
      <c r="F34" s="67">
        <f t="shared" si="1"/>
        <v>0</v>
      </c>
      <c r="G34" s="67">
        <f>'Գնման ժամանակացույց'!BW38</f>
        <v>21050</v>
      </c>
      <c r="H34" s="67">
        <f t="shared" si="2"/>
        <v>0</v>
      </c>
      <c r="I34" s="67">
        <f>'Գնման ժամանակացույց'!DE38</f>
        <v>39030</v>
      </c>
      <c r="J34" s="67">
        <f t="shared" si="3"/>
        <v>0</v>
      </c>
      <c r="K34" s="67">
        <f>'Գնման ժամանակացույց'!DU38</f>
        <v>10700</v>
      </c>
      <c r="L34" s="67">
        <f t="shared" si="4"/>
        <v>0</v>
      </c>
      <c r="M34" s="67">
        <f>'Գնման ժամանակացույց'!EG38</f>
        <v>14500</v>
      </c>
      <c r="N34" s="67">
        <f t="shared" si="5"/>
        <v>0</v>
      </c>
      <c r="O34" s="67">
        <f>'Գնման ժամանակացույց'!FG38</f>
        <v>20225</v>
      </c>
      <c r="P34" s="67">
        <f t="shared" si="6"/>
        <v>0</v>
      </c>
      <c r="Q34" s="67">
        <f>'Գնման ժամանակացույց'!HA38</f>
        <v>49910</v>
      </c>
      <c r="R34" s="67">
        <f t="shared" si="7"/>
        <v>0</v>
      </c>
      <c r="S34" s="67">
        <f>'Գնման ժամանակացույց'!IU38</f>
        <v>44650</v>
      </c>
      <c r="T34" s="67">
        <f t="shared" si="8"/>
        <v>0</v>
      </c>
      <c r="U34" s="67">
        <f>'Գնման ժամանակացույց'!JE38</f>
        <v>3400</v>
      </c>
      <c r="V34" s="67">
        <f t="shared" si="9"/>
        <v>0</v>
      </c>
      <c r="W34" s="67">
        <f>'Գնման ժամանակացույց'!JI38</f>
        <v>1500</v>
      </c>
      <c r="X34" s="67">
        <f t="shared" si="10"/>
        <v>0</v>
      </c>
      <c r="Y34" s="67">
        <f>'Գնման ժամանակացույց'!LA38</f>
        <v>39090</v>
      </c>
      <c r="Z34" s="67">
        <f t="shared" si="11"/>
        <v>0</v>
      </c>
      <c r="AA34" s="67">
        <f>'Գնման ժամանակացույց'!ME38</f>
        <v>18450</v>
      </c>
      <c r="AB34" s="67">
        <f t="shared" si="12"/>
        <v>0</v>
      </c>
      <c r="AC34" s="67">
        <f>'Գնման ժամանակացույց'!MI38</f>
        <v>1200</v>
      </c>
      <c r="AD34" s="67">
        <f t="shared" si="13"/>
        <v>0</v>
      </c>
      <c r="AE34" s="67">
        <f>'Գնման ժամանակացույց'!MK38</f>
        <v>2800</v>
      </c>
      <c r="AF34" s="67">
        <f t="shared" si="14"/>
        <v>0</v>
      </c>
      <c r="AG34" s="63">
        <f t="shared" si="15"/>
        <v>295305</v>
      </c>
      <c r="AH34" s="63"/>
    </row>
    <row r="35" spans="1:34" s="19" customFormat="1" ht="18">
      <c r="A35" s="17">
        <v>31</v>
      </c>
      <c r="B35" s="18" t="s">
        <v>44</v>
      </c>
      <c r="C35" s="18" t="s">
        <v>4</v>
      </c>
      <c r="D35" s="10">
        <f t="shared" si="0"/>
        <v>0</v>
      </c>
      <c r="E35" s="67">
        <f>'Գնման ժամանակացույց'!AU39</f>
        <v>28550</v>
      </c>
      <c r="F35" s="67">
        <f t="shared" si="1"/>
        <v>0</v>
      </c>
      <c r="G35" s="67">
        <f>'Գնման ժամանակացույց'!BW39</f>
        <v>18800</v>
      </c>
      <c r="H35" s="67">
        <f t="shared" si="2"/>
        <v>0</v>
      </c>
      <c r="I35" s="67">
        <f>'Գնման ժամանակացույց'!DE39</f>
        <v>36330</v>
      </c>
      <c r="J35" s="67">
        <f t="shared" si="3"/>
        <v>0</v>
      </c>
      <c r="K35" s="67">
        <f>'Գնման ժամանակացույց'!DU39</f>
        <v>10300</v>
      </c>
      <c r="L35" s="67">
        <f t="shared" si="4"/>
        <v>0</v>
      </c>
      <c r="M35" s="67">
        <f>'Գնման ժամանակացույց'!EG39</f>
        <v>14500</v>
      </c>
      <c r="N35" s="67">
        <f t="shared" si="5"/>
        <v>0</v>
      </c>
      <c r="O35" s="67">
        <f>'Գնման ժամանակացույց'!FG39</f>
        <v>18855</v>
      </c>
      <c r="P35" s="67">
        <f t="shared" si="6"/>
        <v>0</v>
      </c>
      <c r="Q35" s="67">
        <f>'Գնման ժամանակացույց'!HA39</f>
        <v>49500</v>
      </c>
      <c r="R35" s="67">
        <f t="shared" si="7"/>
        <v>0</v>
      </c>
      <c r="S35" s="67">
        <f>'Գնման ժամանակացույց'!IU39</f>
        <v>41850</v>
      </c>
      <c r="T35" s="67">
        <f t="shared" si="8"/>
        <v>0</v>
      </c>
      <c r="U35" s="67">
        <f>'Գնման ժամանակացույց'!JE39</f>
        <v>2900</v>
      </c>
      <c r="V35" s="67">
        <f t="shared" si="9"/>
        <v>0</v>
      </c>
      <c r="W35" s="67">
        <f>'Գնման ժամանակացույց'!JI39</f>
        <v>1500</v>
      </c>
      <c r="X35" s="67">
        <f t="shared" si="10"/>
        <v>0</v>
      </c>
      <c r="Y35" s="67">
        <f>'Գնման ժամանակացույց'!LA39</f>
        <v>36250</v>
      </c>
      <c r="Z35" s="67">
        <f t="shared" si="11"/>
        <v>0</v>
      </c>
      <c r="AA35" s="67">
        <f>'Գնման ժամանակացույց'!ME39</f>
        <v>16550</v>
      </c>
      <c r="AB35" s="67">
        <f t="shared" si="12"/>
        <v>0</v>
      </c>
      <c r="AC35" s="67">
        <f>'Գնման ժամանակացույց'!MI39</f>
        <v>800</v>
      </c>
      <c r="AD35" s="67">
        <f t="shared" si="13"/>
        <v>0</v>
      </c>
      <c r="AE35" s="67">
        <f>'Գնման ժամանակացույց'!MK39</f>
        <v>2200</v>
      </c>
      <c r="AF35" s="67">
        <f t="shared" si="14"/>
        <v>0</v>
      </c>
      <c r="AG35" s="63">
        <f t="shared" si="15"/>
        <v>278885</v>
      </c>
      <c r="AH35" s="63"/>
    </row>
    <row r="36" spans="1:34" s="19" customFormat="1" ht="18">
      <c r="A36" s="17">
        <v>32</v>
      </c>
      <c r="B36" s="18" t="s">
        <v>45</v>
      </c>
      <c r="C36" s="18" t="s">
        <v>4</v>
      </c>
      <c r="D36" s="10">
        <f t="shared" si="0"/>
        <v>0</v>
      </c>
      <c r="E36" s="67">
        <f>'Գնման ժամանակացույց'!AU40</f>
        <v>8030</v>
      </c>
      <c r="F36" s="67">
        <f t="shared" si="1"/>
        <v>0</v>
      </c>
      <c r="G36" s="67">
        <f>'Գնման ժամանակացույց'!BW40</f>
        <v>6470</v>
      </c>
      <c r="H36" s="67">
        <f t="shared" si="2"/>
        <v>0</v>
      </c>
      <c r="I36" s="67">
        <f>'Գնման ժամանակացույց'!DE40</f>
        <v>18200</v>
      </c>
      <c r="J36" s="67">
        <f t="shared" si="3"/>
        <v>0</v>
      </c>
      <c r="K36" s="67">
        <f>'Գնման ժամանակացույց'!DU40</f>
        <v>3820</v>
      </c>
      <c r="L36" s="67">
        <f t="shared" si="4"/>
        <v>0</v>
      </c>
      <c r="M36" s="67">
        <f>'Գնման ժամանակացույց'!EG40</f>
        <v>3290</v>
      </c>
      <c r="N36" s="67">
        <f t="shared" si="5"/>
        <v>0</v>
      </c>
      <c r="O36" s="67">
        <f>'Գնման ժամանակացույց'!FG40</f>
        <v>5530</v>
      </c>
      <c r="P36" s="67">
        <f t="shared" si="6"/>
        <v>0</v>
      </c>
      <c r="Q36" s="67">
        <f>'Գնման ժամանակացույց'!HA40</f>
        <v>18120</v>
      </c>
      <c r="R36" s="67">
        <f t="shared" si="7"/>
        <v>0</v>
      </c>
      <c r="S36" s="67">
        <f>'Գնման ժամանակացույց'!IU40</f>
        <v>16600</v>
      </c>
      <c r="T36" s="67">
        <f t="shared" si="8"/>
        <v>0</v>
      </c>
      <c r="U36" s="67">
        <f>'Գնման ժամանակացույց'!JE40</f>
        <v>1000</v>
      </c>
      <c r="V36" s="67">
        <f t="shared" si="9"/>
        <v>0</v>
      </c>
      <c r="W36" s="67">
        <f>'Գնման ժամանակացույց'!JI40</f>
        <v>400</v>
      </c>
      <c r="X36" s="67">
        <f t="shared" si="10"/>
        <v>0</v>
      </c>
      <c r="Y36" s="67">
        <f>'Գնման ժամանակացույց'!LA40</f>
        <v>15217</v>
      </c>
      <c r="Z36" s="67">
        <f t="shared" si="11"/>
        <v>0</v>
      </c>
      <c r="AA36" s="67">
        <f>'Գնման ժամանակացույց'!ME40</f>
        <v>5140</v>
      </c>
      <c r="AB36" s="67">
        <f t="shared" si="12"/>
        <v>0</v>
      </c>
      <c r="AC36" s="67">
        <f>'Գնման ժամանակացույց'!MI40</f>
        <v>500</v>
      </c>
      <c r="AD36" s="67">
        <f t="shared" si="13"/>
        <v>0</v>
      </c>
      <c r="AE36" s="67">
        <f>'Գնման ժամանակացույց'!MK40</f>
        <v>850</v>
      </c>
      <c r="AF36" s="67">
        <f t="shared" si="14"/>
        <v>0</v>
      </c>
      <c r="AG36" s="63">
        <f t="shared" si="15"/>
        <v>103167</v>
      </c>
      <c r="AH36" s="63"/>
    </row>
    <row r="37" spans="1:34" s="19" customFormat="1" ht="18">
      <c r="A37" s="17">
        <v>33</v>
      </c>
      <c r="B37" s="18" t="s">
        <v>47</v>
      </c>
      <c r="C37" s="18" t="s">
        <v>4</v>
      </c>
      <c r="D37" s="10">
        <f t="shared" si="0"/>
        <v>0</v>
      </c>
      <c r="E37" s="67">
        <f>'Գնման ժամանակացույց'!AU41</f>
        <v>7620</v>
      </c>
      <c r="F37" s="67">
        <f t="shared" si="1"/>
        <v>0</v>
      </c>
      <c r="G37" s="67">
        <f>'Գնման ժամանակացույց'!BW41</f>
        <v>4880</v>
      </c>
      <c r="H37" s="67">
        <f t="shared" si="2"/>
        <v>0</v>
      </c>
      <c r="I37" s="67">
        <f>'Գնման ժամանակացույց'!DE41</f>
        <v>16600</v>
      </c>
      <c r="J37" s="67">
        <f t="shared" si="3"/>
        <v>0</v>
      </c>
      <c r="K37" s="67">
        <f>'Գնման ժամանակացույց'!DU41</f>
        <v>3480</v>
      </c>
      <c r="L37" s="67">
        <f t="shared" si="4"/>
        <v>0</v>
      </c>
      <c r="M37" s="67">
        <f>'Գնման ժամանակացույց'!EG41</f>
        <v>3290</v>
      </c>
      <c r="N37" s="67">
        <f t="shared" si="5"/>
        <v>0</v>
      </c>
      <c r="O37" s="67">
        <f>'Գնման ժամանակացույց'!FG41</f>
        <v>5075</v>
      </c>
      <c r="P37" s="67">
        <f t="shared" si="6"/>
        <v>0</v>
      </c>
      <c r="Q37" s="67">
        <f>'Գնման ժամանակացույց'!HA41</f>
        <v>17480</v>
      </c>
      <c r="R37" s="67">
        <f t="shared" si="7"/>
        <v>0</v>
      </c>
      <c r="S37" s="67">
        <f>'Գնման ժամանակացույց'!IU41</f>
        <v>14910</v>
      </c>
      <c r="T37" s="67">
        <f t="shared" si="8"/>
        <v>0</v>
      </c>
      <c r="U37" s="67">
        <f>'Գնման ժամանակացույց'!JE41</f>
        <v>870</v>
      </c>
      <c r="V37" s="67">
        <f t="shared" si="9"/>
        <v>0</v>
      </c>
      <c r="W37" s="67">
        <f>'Գնման ժամանակացույց'!JI41</f>
        <v>400</v>
      </c>
      <c r="X37" s="67">
        <f t="shared" si="10"/>
        <v>0</v>
      </c>
      <c r="Y37" s="67">
        <f>'Գնման ժամանակացույց'!LA41</f>
        <v>14245</v>
      </c>
      <c r="Z37" s="67">
        <f t="shared" si="11"/>
        <v>0</v>
      </c>
      <c r="AA37" s="67">
        <f>'Գնման ժամանակացույց'!ME41</f>
        <v>4750</v>
      </c>
      <c r="AB37" s="67">
        <f t="shared" si="12"/>
        <v>0</v>
      </c>
      <c r="AC37" s="67">
        <f>'Գնման ժամանակացույց'!MI41</f>
        <v>350</v>
      </c>
      <c r="AD37" s="67">
        <f t="shared" si="13"/>
        <v>0</v>
      </c>
      <c r="AE37" s="67">
        <f>'Գնման ժամանակացույց'!MK41</f>
        <v>600</v>
      </c>
      <c r="AF37" s="67">
        <f t="shared" si="14"/>
        <v>0</v>
      </c>
      <c r="AG37" s="63">
        <f t="shared" si="15"/>
        <v>94550</v>
      </c>
      <c r="AH37" s="63"/>
    </row>
    <row r="38" spans="1:34" s="19" customFormat="1" ht="18">
      <c r="A38" s="17">
        <v>34</v>
      </c>
      <c r="B38" s="18" t="s">
        <v>48</v>
      </c>
      <c r="C38" s="18" t="s">
        <v>4</v>
      </c>
      <c r="D38" s="10">
        <f t="shared" si="0"/>
        <v>0</v>
      </c>
      <c r="E38" s="67">
        <f>'Գնման ժամանակացույց'!AU42</f>
        <v>1650</v>
      </c>
      <c r="F38" s="67">
        <f t="shared" si="1"/>
        <v>0</v>
      </c>
      <c r="G38" s="67">
        <f>'Գնման ժամանակացույց'!BW42</f>
        <v>1370</v>
      </c>
      <c r="H38" s="67">
        <f t="shared" si="2"/>
        <v>0</v>
      </c>
      <c r="I38" s="67">
        <f>'Գնման ժամանակացույց'!DE42</f>
        <v>5306</v>
      </c>
      <c r="J38" s="67">
        <f t="shared" si="3"/>
        <v>0</v>
      </c>
      <c r="K38" s="67">
        <f>'Գնման ժամանակացույց'!DU42</f>
        <v>1000</v>
      </c>
      <c r="L38" s="67">
        <f t="shared" si="4"/>
        <v>0</v>
      </c>
      <c r="M38" s="67">
        <f>'Գնման ժամանակացույց'!EG42</f>
        <v>1280</v>
      </c>
      <c r="N38" s="67">
        <f t="shared" si="5"/>
        <v>0</v>
      </c>
      <c r="O38" s="67">
        <f>'Գնման ժամանակացույց'!FG42</f>
        <v>1320</v>
      </c>
      <c r="P38" s="67">
        <f t="shared" si="6"/>
        <v>0</v>
      </c>
      <c r="Q38" s="67">
        <f>'Գնման ժամանակացույց'!HA42</f>
        <v>5820</v>
      </c>
      <c r="R38" s="67">
        <f t="shared" si="7"/>
        <v>0</v>
      </c>
      <c r="S38" s="67">
        <f>'Գնման ժամանակացույց'!IU42</f>
        <v>4940</v>
      </c>
      <c r="T38" s="67">
        <f t="shared" si="8"/>
        <v>0</v>
      </c>
      <c r="U38" s="67">
        <f>'Գնման ժամանակացույց'!JE42</f>
        <v>251</v>
      </c>
      <c r="V38" s="67">
        <f t="shared" si="9"/>
        <v>0</v>
      </c>
      <c r="W38" s="67">
        <f>'Գնման ժամանակացույց'!JI42</f>
        <v>20</v>
      </c>
      <c r="X38" s="67">
        <f t="shared" si="10"/>
        <v>0</v>
      </c>
      <c r="Y38" s="67">
        <f>'Գնման ժամանակացույց'!LA42</f>
        <v>4853</v>
      </c>
      <c r="Z38" s="67">
        <f t="shared" si="11"/>
        <v>0</v>
      </c>
      <c r="AA38" s="67">
        <f>'Գնման ժամանակացույց'!ME42</f>
        <v>1570</v>
      </c>
      <c r="AB38" s="67">
        <f t="shared" si="12"/>
        <v>0</v>
      </c>
      <c r="AC38" s="67">
        <f>'Գնման ժամանակացույց'!MI42</f>
        <v>0</v>
      </c>
      <c r="AD38" s="67">
        <f t="shared" si="13"/>
        <v>0</v>
      </c>
      <c r="AE38" s="67">
        <f>'Գնման ժամանակացույց'!MK42</f>
        <v>700</v>
      </c>
      <c r="AF38" s="67">
        <f t="shared" si="14"/>
        <v>0</v>
      </c>
      <c r="AG38" s="63">
        <f t="shared" si="15"/>
        <v>30080</v>
      </c>
      <c r="AH38" s="63"/>
    </row>
    <row r="39" spans="1:34" s="19" customFormat="1" ht="18">
      <c r="A39" s="17">
        <v>35</v>
      </c>
      <c r="B39" s="18" t="s">
        <v>49</v>
      </c>
      <c r="C39" s="18" t="s">
        <v>4</v>
      </c>
      <c r="D39" s="10">
        <f t="shared" si="0"/>
        <v>0</v>
      </c>
      <c r="E39" s="67">
        <f>'Գնման ժամանակացույց'!AU43</f>
        <v>229</v>
      </c>
      <c r="F39" s="67">
        <f t="shared" si="1"/>
        <v>0</v>
      </c>
      <c r="G39" s="67">
        <f>'Գնման ժամանակացույց'!BW43</f>
        <v>151</v>
      </c>
      <c r="H39" s="67">
        <f t="shared" si="2"/>
        <v>0</v>
      </c>
      <c r="I39" s="67">
        <f>'Գնման ժամանակացույց'!DE43</f>
        <v>620</v>
      </c>
      <c r="J39" s="67">
        <f t="shared" si="3"/>
        <v>0</v>
      </c>
      <c r="K39" s="67">
        <f>'Գնման ժամանակացույց'!DU43</f>
        <v>0</v>
      </c>
      <c r="L39" s="67">
        <f t="shared" si="4"/>
        <v>0</v>
      </c>
      <c r="M39" s="67">
        <f>'Գնման ժամանակացույց'!EG43</f>
        <v>20</v>
      </c>
      <c r="N39" s="67">
        <f t="shared" si="5"/>
        <v>0</v>
      </c>
      <c r="O39" s="67">
        <f>'Գնման ժամանակացույց'!FG43</f>
        <v>0</v>
      </c>
      <c r="P39" s="67">
        <f t="shared" si="6"/>
        <v>0</v>
      </c>
      <c r="Q39" s="67">
        <f>'Գնման ժամանակացույց'!HA43</f>
        <v>1325</v>
      </c>
      <c r="R39" s="67">
        <f t="shared" si="7"/>
        <v>0</v>
      </c>
      <c r="S39" s="67">
        <f>'Գնման ժամանակացույց'!IU43</f>
        <v>213</v>
      </c>
      <c r="T39" s="67">
        <f t="shared" si="8"/>
        <v>0</v>
      </c>
      <c r="U39" s="67">
        <f>'Գնման ժամանակացույց'!JE43</f>
        <v>1</v>
      </c>
      <c r="V39" s="67">
        <f t="shared" si="9"/>
        <v>0</v>
      </c>
      <c r="W39" s="67">
        <f>'Գնման ժամանակացույց'!JI43</f>
        <v>0</v>
      </c>
      <c r="X39" s="67">
        <f t="shared" si="10"/>
        <v>0</v>
      </c>
      <c r="Y39" s="67">
        <f>'Գնման ժամանակացույց'!LA43</f>
        <v>1573</v>
      </c>
      <c r="Z39" s="67">
        <f t="shared" si="11"/>
        <v>0</v>
      </c>
      <c r="AA39" s="67">
        <f>'Գնման ժամանակացույց'!ME43</f>
        <v>205</v>
      </c>
      <c r="AB39" s="67">
        <f t="shared" si="12"/>
        <v>0</v>
      </c>
      <c r="AC39" s="67">
        <f>'Գնման ժամանակացույց'!MI43</f>
        <v>5</v>
      </c>
      <c r="AD39" s="67">
        <f t="shared" si="13"/>
        <v>0</v>
      </c>
      <c r="AE39" s="67">
        <f>'Գնման ժամանակացույց'!MK43</f>
        <v>450</v>
      </c>
      <c r="AF39" s="67">
        <f t="shared" si="14"/>
        <v>0</v>
      </c>
      <c r="AG39" s="63">
        <f t="shared" si="15"/>
        <v>4792</v>
      </c>
      <c r="AH39" s="63"/>
    </row>
    <row r="40" spans="1:34" s="19" customFormat="1" ht="18">
      <c r="A40" s="17">
        <v>36</v>
      </c>
      <c r="B40" s="18" t="s">
        <v>50</v>
      </c>
      <c r="C40" s="18" t="s">
        <v>4</v>
      </c>
      <c r="D40" s="10">
        <f t="shared" si="0"/>
        <v>0</v>
      </c>
      <c r="E40" s="67">
        <f>'Գնման ժամանակացույց'!AU44</f>
        <v>5290</v>
      </c>
      <c r="F40" s="67">
        <f t="shared" si="1"/>
        <v>0</v>
      </c>
      <c r="G40" s="67">
        <f>'Գնման ժամանակացույց'!BW44</f>
        <v>5250</v>
      </c>
      <c r="H40" s="67">
        <f t="shared" si="2"/>
        <v>0</v>
      </c>
      <c r="I40" s="67">
        <f>'Գնման ժամանակացույց'!DE44</f>
        <v>11268</v>
      </c>
      <c r="J40" s="67">
        <f t="shared" si="3"/>
        <v>0</v>
      </c>
      <c r="K40" s="67">
        <f>'Գնման ժամանակացույց'!DU44</f>
        <v>2700</v>
      </c>
      <c r="L40" s="67">
        <f t="shared" si="4"/>
        <v>0</v>
      </c>
      <c r="M40" s="67">
        <f>'Գնման ժամանակացույց'!EG44</f>
        <v>3560</v>
      </c>
      <c r="N40" s="67">
        <f t="shared" si="5"/>
        <v>0</v>
      </c>
      <c r="O40" s="67">
        <f>'Գնման ժամանակացույց'!FG44</f>
        <v>5540</v>
      </c>
      <c r="P40" s="67">
        <f t="shared" si="6"/>
        <v>0</v>
      </c>
      <c r="Q40" s="67">
        <f>'Գնման ժամանակացույց'!HA44</f>
        <v>12970</v>
      </c>
      <c r="R40" s="67">
        <f t="shared" si="7"/>
        <v>0</v>
      </c>
      <c r="S40" s="67">
        <f>'Գնման ժամանակացույց'!IU44</f>
        <v>10780</v>
      </c>
      <c r="T40" s="67">
        <f t="shared" si="8"/>
        <v>0</v>
      </c>
      <c r="U40" s="67">
        <f>'Գնման ժամանակացույց'!JE44</f>
        <v>455</v>
      </c>
      <c r="V40" s="67">
        <f t="shared" si="9"/>
        <v>0</v>
      </c>
      <c r="W40" s="67">
        <f>'Գնման ժամանակացույց'!JI44</f>
        <v>300</v>
      </c>
      <c r="X40" s="67">
        <f t="shared" si="10"/>
        <v>0</v>
      </c>
      <c r="Y40" s="67">
        <f>'Գնման ժամանակացույց'!LA44</f>
        <v>10544</v>
      </c>
      <c r="Z40" s="67">
        <f t="shared" si="11"/>
        <v>0</v>
      </c>
      <c r="AA40" s="67">
        <f>'Գնման ժամանակացույց'!ME44</f>
        <v>4050</v>
      </c>
      <c r="AB40" s="67">
        <f t="shared" si="12"/>
        <v>0</v>
      </c>
      <c r="AC40" s="67">
        <f>'Գնման ժամանակացույց'!MI44</f>
        <v>370</v>
      </c>
      <c r="AD40" s="67">
        <f t="shared" si="13"/>
        <v>0</v>
      </c>
      <c r="AE40" s="67">
        <f>'Գնման ժամանակացույց'!MK44</f>
        <v>1200</v>
      </c>
      <c r="AF40" s="67">
        <f t="shared" si="14"/>
        <v>0</v>
      </c>
      <c r="AG40" s="63">
        <f t="shared" si="15"/>
        <v>74277</v>
      </c>
      <c r="AH40" s="63"/>
    </row>
    <row r="41" spans="1:34" s="19" customFormat="1" ht="18">
      <c r="A41" s="17">
        <v>37</v>
      </c>
      <c r="B41" s="18" t="s">
        <v>51</v>
      </c>
      <c r="C41" s="18" t="s">
        <v>4</v>
      </c>
      <c r="D41" s="10">
        <f t="shared" si="0"/>
        <v>0</v>
      </c>
      <c r="E41" s="67">
        <f>'Գնման ժամանակացույց'!AU45</f>
        <v>835</v>
      </c>
      <c r="F41" s="67">
        <f t="shared" si="1"/>
        <v>0</v>
      </c>
      <c r="G41" s="67">
        <f>'Գնման ժամանակացույց'!BW45</f>
        <v>751</v>
      </c>
      <c r="H41" s="67">
        <f t="shared" si="2"/>
        <v>0</v>
      </c>
      <c r="I41" s="67">
        <f>'Գնման ժամանակացույց'!DE45</f>
        <v>3200</v>
      </c>
      <c r="J41" s="67">
        <f t="shared" si="3"/>
        <v>0</v>
      </c>
      <c r="K41" s="67">
        <f>'Գնման ժամանակացույց'!DU45</f>
        <v>400</v>
      </c>
      <c r="L41" s="67">
        <f t="shared" si="4"/>
        <v>0</v>
      </c>
      <c r="M41" s="67">
        <f>'Գնման ժամանակացույց'!EG45</f>
        <v>1740</v>
      </c>
      <c r="N41" s="67">
        <f t="shared" si="5"/>
        <v>0</v>
      </c>
      <c r="O41" s="67">
        <f>'Գնման ժամանակացույց'!FG45</f>
        <v>2270</v>
      </c>
      <c r="P41" s="67">
        <f t="shared" si="6"/>
        <v>0</v>
      </c>
      <c r="Q41" s="67">
        <f>'Գնման ժամանակացույց'!HA45</f>
        <v>3370</v>
      </c>
      <c r="R41" s="67">
        <f t="shared" si="7"/>
        <v>0</v>
      </c>
      <c r="S41" s="67">
        <f>'Գնման ժամանակացույց'!IU45</f>
        <v>3360</v>
      </c>
      <c r="T41" s="67">
        <f t="shared" si="8"/>
        <v>0</v>
      </c>
      <c r="U41" s="67">
        <f>'Գնման ժամանակացույց'!JE45</f>
        <v>0</v>
      </c>
      <c r="V41" s="67">
        <f t="shared" si="9"/>
        <v>0</v>
      </c>
      <c r="W41" s="67">
        <f>'Գնման ժամանակացույց'!JI45</f>
        <v>100</v>
      </c>
      <c r="X41" s="67">
        <f t="shared" si="10"/>
        <v>0</v>
      </c>
      <c r="Y41" s="67">
        <f>'Գնման ժամանակացույց'!LA45</f>
        <v>4502</v>
      </c>
      <c r="Z41" s="67">
        <f t="shared" si="11"/>
        <v>0</v>
      </c>
      <c r="AA41" s="67">
        <f>'Գնման ժամանակացույց'!ME45</f>
        <v>875</v>
      </c>
      <c r="AB41" s="67">
        <f t="shared" si="12"/>
        <v>0</v>
      </c>
      <c r="AC41" s="67">
        <f>'Գնման ժամանակացույց'!MI45</f>
        <v>100</v>
      </c>
      <c r="AD41" s="67">
        <f t="shared" si="13"/>
        <v>0</v>
      </c>
      <c r="AE41" s="67">
        <f>'Գնման ժամանակացույց'!MK45</f>
        <v>100</v>
      </c>
      <c r="AF41" s="67">
        <f t="shared" si="14"/>
        <v>0</v>
      </c>
      <c r="AG41" s="63">
        <f t="shared" si="15"/>
        <v>21603</v>
      </c>
      <c r="AH41" s="63"/>
    </row>
    <row r="42" spans="1:34" s="19" customFormat="1" ht="18">
      <c r="A42" s="17">
        <v>38</v>
      </c>
      <c r="B42" s="18" t="s">
        <v>52</v>
      </c>
      <c r="C42" s="18" t="s">
        <v>4</v>
      </c>
      <c r="D42" s="10">
        <f t="shared" si="0"/>
        <v>0</v>
      </c>
      <c r="E42" s="67">
        <f>'Գնման ժամանակացույց'!AU46</f>
        <v>12550</v>
      </c>
      <c r="F42" s="67">
        <f t="shared" si="1"/>
        <v>0</v>
      </c>
      <c r="G42" s="67">
        <f>'Գնման ժամանակացույց'!BW46</f>
        <v>11060</v>
      </c>
      <c r="H42" s="67">
        <f t="shared" si="2"/>
        <v>0</v>
      </c>
      <c r="I42" s="67">
        <f>'Գնման ժամանակացույց'!DE46</f>
        <v>19230</v>
      </c>
      <c r="J42" s="67">
        <f t="shared" si="3"/>
        <v>0</v>
      </c>
      <c r="K42" s="67">
        <f>'Գնման ժամանակացույց'!DU46</f>
        <v>5850</v>
      </c>
      <c r="L42" s="67">
        <f t="shared" si="4"/>
        <v>0</v>
      </c>
      <c r="M42" s="67">
        <f>'Գնման ժամանակացույց'!EG46</f>
        <v>5210</v>
      </c>
      <c r="N42" s="67">
        <f t="shared" si="5"/>
        <v>0</v>
      </c>
      <c r="O42" s="67">
        <f>'Գնման ժամանակացույց'!FG46</f>
        <v>10075</v>
      </c>
      <c r="P42" s="67">
        <f t="shared" si="6"/>
        <v>0</v>
      </c>
      <c r="Q42" s="67">
        <f>'Գնման ժամանակացույց'!HA46</f>
        <v>24550</v>
      </c>
      <c r="R42" s="67">
        <f t="shared" si="7"/>
        <v>0</v>
      </c>
      <c r="S42" s="67">
        <f>'Գնման ժամանակացույց'!IU46</f>
        <v>24000</v>
      </c>
      <c r="T42" s="67">
        <f t="shared" si="8"/>
        <v>0</v>
      </c>
      <c r="U42" s="67">
        <f>'Գնման ժամանակացույց'!JE46</f>
        <v>1020</v>
      </c>
      <c r="V42" s="67">
        <f t="shared" si="9"/>
        <v>0</v>
      </c>
      <c r="W42" s="67">
        <f>'Գնման ժամանակացույց'!JI46</f>
        <v>250</v>
      </c>
      <c r="X42" s="67">
        <f t="shared" si="10"/>
        <v>0</v>
      </c>
      <c r="Y42" s="67">
        <f>'Գնման ժամանակացույց'!LA46</f>
        <v>23786</v>
      </c>
      <c r="Z42" s="67">
        <f t="shared" si="11"/>
        <v>0</v>
      </c>
      <c r="AA42" s="67">
        <f>'Գնման ժամանակացույց'!ME46</f>
        <v>9840</v>
      </c>
      <c r="AB42" s="67">
        <f t="shared" si="12"/>
        <v>0</v>
      </c>
      <c r="AC42" s="67">
        <f>'Գնման ժամանակացույց'!MI46</f>
        <v>430</v>
      </c>
      <c r="AD42" s="67">
        <f t="shared" si="13"/>
        <v>0</v>
      </c>
      <c r="AE42" s="67">
        <f>'Գնման ժամանակացույց'!MK46</f>
        <v>2000</v>
      </c>
      <c r="AF42" s="67">
        <f t="shared" si="14"/>
        <v>0</v>
      </c>
      <c r="AG42" s="63">
        <f t="shared" si="15"/>
        <v>149851</v>
      </c>
      <c r="AH42" s="63"/>
    </row>
    <row r="43" spans="1:34" s="19" customFormat="1" ht="18">
      <c r="A43" s="17">
        <v>39</v>
      </c>
      <c r="B43" s="18" t="s">
        <v>53</v>
      </c>
      <c r="C43" s="18" t="s">
        <v>39</v>
      </c>
      <c r="D43" s="10">
        <f t="shared" si="0"/>
        <v>0</v>
      </c>
      <c r="E43" s="67">
        <f>'Գնման ժամանակացույց'!AU47</f>
        <v>100</v>
      </c>
      <c r="F43" s="67">
        <f t="shared" si="1"/>
        <v>0</v>
      </c>
      <c r="G43" s="67">
        <f>'Գնման ժամանակացույց'!BW47</f>
        <v>736</v>
      </c>
      <c r="H43" s="67">
        <f t="shared" si="2"/>
        <v>0</v>
      </c>
      <c r="I43" s="67">
        <f>'Գնման ժամանակացույց'!DE47</f>
        <v>0</v>
      </c>
      <c r="J43" s="67">
        <f t="shared" si="3"/>
        <v>0</v>
      </c>
      <c r="K43" s="67">
        <f>'Գնման ժամանակացույց'!DU47</f>
        <v>0</v>
      </c>
      <c r="L43" s="67">
        <f t="shared" si="4"/>
        <v>0</v>
      </c>
      <c r="M43" s="67">
        <f>'Գնման ժամանակացույց'!EG47</f>
        <v>90</v>
      </c>
      <c r="N43" s="67">
        <f t="shared" si="5"/>
        <v>0</v>
      </c>
      <c r="O43" s="67">
        <f>'Գնման ժամանակացույց'!FG47</f>
        <v>250</v>
      </c>
      <c r="P43" s="67">
        <f t="shared" si="6"/>
        <v>0</v>
      </c>
      <c r="Q43" s="67">
        <f>'Գնման ժամանակացույց'!HA47</f>
        <v>2730</v>
      </c>
      <c r="R43" s="67">
        <f t="shared" si="7"/>
        <v>0</v>
      </c>
      <c r="S43" s="67">
        <f>'Գնման ժամանակացույց'!IU47</f>
        <v>610</v>
      </c>
      <c r="T43" s="67">
        <f t="shared" si="8"/>
        <v>0</v>
      </c>
      <c r="U43" s="67">
        <f>'Գնման ժամանակացույց'!JE47</f>
        <v>0</v>
      </c>
      <c r="V43" s="67">
        <f t="shared" si="9"/>
        <v>0</v>
      </c>
      <c r="W43" s="67">
        <f>'Գնման ժամանակացույց'!JI47</f>
        <v>0</v>
      </c>
      <c r="X43" s="67">
        <f t="shared" si="10"/>
        <v>0</v>
      </c>
      <c r="Y43" s="67">
        <f>'Գնման ժամանակացույց'!LA47</f>
        <v>2114</v>
      </c>
      <c r="Z43" s="67">
        <f t="shared" si="11"/>
        <v>0</v>
      </c>
      <c r="AA43" s="67">
        <f>'Գնման ժամանակացույց'!ME47</f>
        <v>780</v>
      </c>
      <c r="AB43" s="67">
        <f t="shared" si="12"/>
        <v>0</v>
      </c>
      <c r="AC43" s="67">
        <f>'Գնման ժամանակացույց'!MI47</f>
        <v>50</v>
      </c>
      <c r="AD43" s="67">
        <f t="shared" si="13"/>
        <v>0</v>
      </c>
      <c r="AE43" s="67">
        <f>'Գնման ժամանակացույց'!MK47</f>
        <v>100</v>
      </c>
      <c r="AF43" s="67">
        <f t="shared" si="14"/>
        <v>0</v>
      </c>
      <c r="AG43" s="63">
        <f t="shared" si="15"/>
        <v>7560</v>
      </c>
      <c r="AH43" s="63"/>
    </row>
    <row r="44" spans="1:34" s="19" customFormat="1" ht="18">
      <c r="A44" s="17">
        <v>40</v>
      </c>
      <c r="B44" s="18" t="s">
        <v>54</v>
      </c>
      <c r="C44" s="18" t="s">
        <v>39</v>
      </c>
      <c r="D44" s="10">
        <f t="shared" si="0"/>
        <v>0</v>
      </c>
      <c r="E44" s="67">
        <f>'Գնման ժամանակացույց'!AU48</f>
        <v>590</v>
      </c>
      <c r="F44" s="67">
        <f t="shared" si="1"/>
        <v>0</v>
      </c>
      <c r="G44" s="67">
        <f>'Գնման ժամանակացույց'!BW48</f>
        <v>1080</v>
      </c>
      <c r="H44" s="67">
        <f t="shared" si="2"/>
        <v>0</v>
      </c>
      <c r="I44" s="67">
        <f>'Գնման ժամանակացույց'!DE48</f>
        <v>1800</v>
      </c>
      <c r="J44" s="67">
        <f t="shared" si="3"/>
        <v>0</v>
      </c>
      <c r="K44" s="67">
        <f>'Գնման ժամանակացույց'!DU48</f>
        <v>0</v>
      </c>
      <c r="L44" s="67">
        <f t="shared" si="4"/>
        <v>0</v>
      </c>
      <c r="M44" s="67">
        <f>'Գնման ժամանակացույց'!EG48</f>
        <v>1282</v>
      </c>
      <c r="N44" s="67">
        <f t="shared" si="5"/>
        <v>0</v>
      </c>
      <c r="O44" s="67">
        <f>'Գնման ժամանակացույց'!FG48</f>
        <v>550</v>
      </c>
      <c r="P44" s="67">
        <f t="shared" si="6"/>
        <v>0</v>
      </c>
      <c r="Q44" s="67">
        <f>'Գնման ժամանակացույց'!HA48</f>
        <v>3430</v>
      </c>
      <c r="R44" s="67">
        <f t="shared" si="7"/>
        <v>0</v>
      </c>
      <c r="S44" s="67">
        <f>'Գնման ժամանակացույց'!IU48</f>
        <v>830</v>
      </c>
      <c r="T44" s="67">
        <f t="shared" si="8"/>
        <v>0</v>
      </c>
      <c r="U44" s="67">
        <f>'Գնման ժամանակացույց'!JE48</f>
        <v>0</v>
      </c>
      <c r="V44" s="67">
        <f t="shared" si="9"/>
        <v>0</v>
      </c>
      <c r="W44" s="67">
        <f>'Գնման ժամանակացույց'!JI48</f>
        <v>0</v>
      </c>
      <c r="X44" s="67">
        <f t="shared" si="10"/>
        <v>0</v>
      </c>
      <c r="Y44" s="67">
        <f>'Գնման ժամանակացույց'!LA48</f>
        <v>3240</v>
      </c>
      <c r="Z44" s="67">
        <f t="shared" si="11"/>
        <v>0</v>
      </c>
      <c r="AA44" s="67">
        <f>'Գնման ժամանակացույց'!ME48</f>
        <v>660</v>
      </c>
      <c r="AB44" s="67">
        <f t="shared" si="12"/>
        <v>0</v>
      </c>
      <c r="AC44" s="67">
        <f>'Գնման ժամանակացույց'!MI48</f>
        <v>0</v>
      </c>
      <c r="AD44" s="67">
        <f t="shared" si="13"/>
        <v>0</v>
      </c>
      <c r="AE44" s="67">
        <f>'Գնման ժամանակացույց'!MK48</f>
        <v>100</v>
      </c>
      <c r="AF44" s="67">
        <f t="shared" si="14"/>
        <v>0</v>
      </c>
      <c r="AG44" s="63">
        <f t="shared" si="15"/>
        <v>13562</v>
      </c>
      <c r="AH44" s="63"/>
    </row>
    <row r="45" spans="1:34" s="19" customFormat="1" ht="18">
      <c r="A45" s="17">
        <v>41</v>
      </c>
      <c r="B45" s="18" t="s">
        <v>55</v>
      </c>
      <c r="C45" s="18" t="s">
        <v>4</v>
      </c>
      <c r="D45" s="10">
        <f t="shared" si="0"/>
        <v>0</v>
      </c>
      <c r="E45" s="67">
        <f>'Գնման ժամանակացույց'!AU49</f>
        <v>22750</v>
      </c>
      <c r="F45" s="67">
        <f t="shared" si="1"/>
        <v>0</v>
      </c>
      <c r="G45" s="67">
        <f>'Գնման ժամանակացույց'!BW49</f>
        <v>16970</v>
      </c>
      <c r="H45" s="67">
        <f t="shared" si="2"/>
        <v>0</v>
      </c>
      <c r="I45" s="67">
        <f>'Գնման ժամանակացույց'!DE49</f>
        <v>26478</v>
      </c>
      <c r="J45" s="67">
        <f t="shared" si="3"/>
        <v>0</v>
      </c>
      <c r="K45" s="67">
        <f>'Գնման ժամանակացույց'!DU49</f>
        <v>7500</v>
      </c>
      <c r="L45" s="67">
        <f t="shared" si="4"/>
        <v>0</v>
      </c>
      <c r="M45" s="67">
        <f>'Գնման ժամանակացույց'!EG49</f>
        <v>9460</v>
      </c>
      <c r="N45" s="67">
        <f t="shared" si="5"/>
        <v>0</v>
      </c>
      <c r="O45" s="67">
        <f>'Գնման ժամանակացույց'!FG49</f>
        <v>19000</v>
      </c>
      <c r="P45" s="67">
        <f t="shared" si="6"/>
        <v>0</v>
      </c>
      <c r="Q45" s="67">
        <f>'Գնման ժամանակացույց'!HA49</f>
        <v>32750</v>
      </c>
      <c r="R45" s="67">
        <f t="shared" si="7"/>
        <v>0</v>
      </c>
      <c r="S45" s="67">
        <f>'Գնման ժամանակացույց'!IU49</f>
        <v>28725</v>
      </c>
      <c r="T45" s="67">
        <f t="shared" si="8"/>
        <v>0</v>
      </c>
      <c r="U45" s="67">
        <f>'Գնման ժամանակացույց'!JE49</f>
        <v>1900</v>
      </c>
      <c r="V45" s="67">
        <f t="shared" si="9"/>
        <v>0</v>
      </c>
      <c r="W45" s="67">
        <f>'Գնման ժամանակացույց'!JI49</f>
        <v>1300</v>
      </c>
      <c r="X45" s="67">
        <f t="shared" si="10"/>
        <v>0</v>
      </c>
      <c r="Y45" s="67">
        <f>'Գնման ժամանակացույց'!LA49</f>
        <v>25546</v>
      </c>
      <c r="Z45" s="67">
        <f t="shared" si="11"/>
        <v>0</v>
      </c>
      <c r="AA45" s="67">
        <f>'Գնման ժամանակացույց'!ME49</f>
        <v>10850</v>
      </c>
      <c r="AB45" s="67">
        <f t="shared" si="12"/>
        <v>0</v>
      </c>
      <c r="AC45" s="67">
        <f>'Գնման ժամանակացույց'!MI49</f>
        <v>550</v>
      </c>
      <c r="AD45" s="67">
        <f t="shared" si="13"/>
        <v>0</v>
      </c>
      <c r="AE45" s="67">
        <f>'Գնման ժամանակացույց'!MK49</f>
        <v>1300</v>
      </c>
      <c r="AF45" s="67">
        <f t="shared" si="14"/>
        <v>0</v>
      </c>
      <c r="AG45" s="63">
        <f t="shared" si="15"/>
        <v>205079</v>
      </c>
      <c r="AH45" s="63"/>
    </row>
    <row r="46" spans="1:34" s="15" customFormat="1">
      <c r="A46" s="17">
        <v>42</v>
      </c>
      <c r="B46" s="14" t="s">
        <v>57</v>
      </c>
      <c r="C46" s="14" t="s">
        <v>4</v>
      </c>
      <c r="D46" s="10">
        <f t="shared" si="0"/>
        <v>0</v>
      </c>
      <c r="E46" s="67">
        <f>'Գնման ժամանակացույց'!AU50</f>
        <v>22</v>
      </c>
      <c r="F46" s="67">
        <f t="shared" si="1"/>
        <v>0</v>
      </c>
      <c r="G46" s="67">
        <f>'Գնման ժամանակացույց'!BW50</f>
        <v>43.3</v>
      </c>
      <c r="H46" s="67">
        <f t="shared" si="2"/>
        <v>0</v>
      </c>
      <c r="I46" s="67">
        <f>'Գնման ժամանակացույց'!DE50</f>
        <v>0</v>
      </c>
      <c r="J46" s="67">
        <f t="shared" si="3"/>
        <v>0</v>
      </c>
      <c r="K46" s="67">
        <f>'Գնման ժամանակացույց'!DU50</f>
        <v>0</v>
      </c>
      <c r="L46" s="67">
        <f t="shared" si="4"/>
        <v>0</v>
      </c>
      <c r="M46" s="67">
        <f>'Գնման ժամանակացույց'!EG50</f>
        <v>6</v>
      </c>
      <c r="N46" s="67">
        <f t="shared" si="5"/>
        <v>0</v>
      </c>
      <c r="O46" s="67">
        <f>'Գնման ժամանակացույց'!FG50</f>
        <v>50</v>
      </c>
      <c r="P46" s="67">
        <f t="shared" si="6"/>
        <v>0</v>
      </c>
      <c r="Q46" s="67">
        <f>'Գնման ժամանակացույց'!HA50</f>
        <v>217</v>
      </c>
      <c r="R46" s="67">
        <f t="shared" si="7"/>
        <v>0</v>
      </c>
      <c r="S46" s="67">
        <f>'Գնման ժամանակացույց'!IU50</f>
        <v>43</v>
      </c>
      <c r="T46" s="67">
        <f t="shared" si="8"/>
        <v>0</v>
      </c>
      <c r="U46" s="67">
        <f>'Գնման ժամանակացույց'!JE50</f>
        <v>0</v>
      </c>
      <c r="V46" s="67">
        <f t="shared" si="9"/>
        <v>0</v>
      </c>
      <c r="W46" s="67">
        <f>'Գնման ժամանակացույց'!JI50</f>
        <v>0</v>
      </c>
      <c r="X46" s="67">
        <f t="shared" si="10"/>
        <v>0</v>
      </c>
      <c r="Y46" s="67">
        <f>'Գնման ժամանակացույց'!LA50</f>
        <v>125</v>
      </c>
      <c r="Z46" s="67">
        <f t="shared" si="11"/>
        <v>0</v>
      </c>
      <c r="AA46" s="67">
        <f>'Գնման ժամանակացույց'!ME50</f>
        <v>23</v>
      </c>
      <c r="AB46" s="67">
        <f t="shared" si="12"/>
        <v>0</v>
      </c>
      <c r="AC46" s="67">
        <f>'Գնման ժամանակացույց'!MI50</f>
        <v>3</v>
      </c>
      <c r="AD46" s="67">
        <f t="shared" si="13"/>
        <v>0</v>
      </c>
      <c r="AE46" s="67">
        <f>'Գնման ժամանակացույց'!MK50</f>
        <v>3</v>
      </c>
      <c r="AF46" s="67">
        <f t="shared" si="14"/>
        <v>0</v>
      </c>
      <c r="AG46" s="63">
        <f t="shared" si="15"/>
        <v>535.29999999999995</v>
      </c>
      <c r="AH46" s="65"/>
    </row>
    <row r="47" spans="1:34" s="15" customFormat="1">
      <c r="A47" s="17">
        <v>43</v>
      </c>
      <c r="B47" s="14" t="s">
        <v>88</v>
      </c>
      <c r="C47" s="14" t="s">
        <v>4</v>
      </c>
      <c r="D47" s="10">
        <f t="shared" si="0"/>
        <v>0</v>
      </c>
      <c r="E47" s="67">
        <f>'Գնման ժամանակացույց'!AU51</f>
        <v>410</v>
      </c>
      <c r="F47" s="67">
        <f t="shared" si="1"/>
        <v>0</v>
      </c>
      <c r="G47" s="67">
        <f>'Գնման ժամանակացույց'!BW51</f>
        <v>150</v>
      </c>
      <c r="H47" s="67">
        <f t="shared" si="2"/>
        <v>0</v>
      </c>
      <c r="I47" s="67">
        <f>'Գնման ժամանակացույց'!DE51</f>
        <v>3610</v>
      </c>
      <c r="J47" s="67">
        <f t="shared" si="3"/>
        <v>0</v>
      </c>
      <c r="K47" s="67">
        <f>'Գնման ժամանակացույց'!DU51</f>
        <v>0</v>
      </c>
      <c r="L47" s="67">
        <f t="shared" si="4"/>
        <v>0</v>
      </c>
      <c r="M47" s="67">
        <f>'Գնման ժամանակացույց'!EG51</f>
        <v>80</v>
      </c>
      <c r="N47" s="67">
        <f t="shared" si="5"/>
        <v>0</v>
      </c>
      <c r="O47" s="67">
        <f>'Գնման ժամանակացույց'!FG51</f>
        <v>90</v>
      </c>
      <c r="P47" s="67">
        <f t="shared" si="6"/>
        <v>0</v>
      </c>
      <c r="Q47" s="67">
        <f>'Գնման ժամանակացույց'!HA51</f>
        <v>4175</v>
      </c>
      <c r="R47" s="67">
        <f t="shared" si="7"/>
        <v>0</v>
      </c>
      <c r="S47" s="67">
        <f>'Գնման ժամանակացույց'!IU51</f>
        <v>1800</v>
      </c>
      <c r="T47" s="67">
        <f t="shared" si="8"/>
        <v>0</v>
      </c>
      <c r="U47" s="67">
        <f>'Գնման ժամանակացույց'!JE51</f>
        <v>0</v>
      </c>
      <c r="V47" s="67">
        <f t="shared" si="9"/>
        <v>0</v>
      </c>
      <c r="W47" s="67">
        <f>'Գնման ժամանակացույց'!JI51</f>
        <v>30</v>
      </c>
      <c r="X47" s="67">
        <f t="shared" si="10"/>
        <v>0</v>
      </c>
      <c r="Y47" s="67">
        <f>'Գնման ժամանակացույց'!LA51</f>
        <v>4163</v>
      </c>
      <c r="Z47" s="67">
        <f t="shared" si="11"/>
        <v>0</v>
      </c>
      <c r="AA47" s="67">
        <f>'Գնման ժամանակացույց'!ME51</f>
        <v>725</v>
      </c>
      <c r="AB47" s="67">
        <f t="shared" si="12"/>
        <v>0</v>
      </c>
      <c r="AC47" s="67">
        <f>'Գնման ժամանակացույց'!MI51</f>
        <v>130</v>
      </c>
      <c r="AD47" s="67">
        <f t="shared" si="13"/>
        <v>0</v>
      </c>
      <c r="AE47" s="67">
        <f>'Գնման ժամանակացույց'!MK51</f>
        <v>200</v>
      </c>
      <c r="AF47" s="67">
        <f t="shared" si="14"/>
        <v>0</v>
      </c>
      <c r="AG47" s="63">
        <f t="shared" si="15"/>
        <v>15563</v>
      </c>
      <c r="AH47" s="65"/>
    </row>
    <row r="48" spans="1:34" s="15" customFormat="1">
      <c r="A48" s="17">
        <v>44</v>
      </c>
      <c r="B48" s="14" t="s">
        <v>59</v>
      </c>
      <c r="C48" s="14" t="s">
        <v>151</v>
      </c>
      <c r="D48" s="10">
        <f t="shared" si="0"/>
        <v>0</v>
      </c>
      <c r="E48" s="67">
        <f>'Գնման ժամանակացույց'!AU52</f>
        <v>3130</v>
      </c>
      <c r="F48" s="67">
        <f t="shared" si="1"/>
        <v>0</v>
      </c>
      <c r="G48" s="67">
        <f>'Գնման ժամանակացույց'!BW52</f>
        <v>1290</v>
      </c>
      <c r="H48" s="67">
        <f t="shared" si="2"/>
        <v>0</v>
      </c>
      <c r="I48" s="67">
        <f>'Գնման ժամանակացույց'!DE52</f>
        <v>4696</v>
      </c>
      <c r="J48" s="67">
        <f t="shared" si="3"/>
        <v>0</v>
      </c>
      <c r="K48" s="67">
        <f>'Գնման ժամանակացույց'!DU52</f>
        <v>0</v>
      </c>
      <c r="L48" s="67">
        <f t="shared" si="4"/>
        <v>0</v>
      </c>
      <c r="M48" s="67">
        <f>'Գնման ժամանակացույց'!EG52</f>
        <v>170</v>
      </c>
      <c r="N48" s="67">
        <f t="shared" si="5"/>
        <v>0</v>
      </c>
      <c r="O48" s="67">
        <f>'Գնման ժամանակացույց'!FG52</f>
        <v>410</v>
      </c>
      <c r="P48" s="67">
        <f t="shared" si="6"/>
        <v>0</v>
      </c>
      <c r="Q48" s="67">
        <f>'Գնման ժամանակացույց'!HA52</f>
        <v>6420</v>
      </c>
      <c r="R48" s="67">
        <f t="shared" si="7"/>
        <v>0</v>
      </c>
      <c r="S48" s="67">
        <f>'Գնման ժամանակացույց'!IU52</f>
        <v>4040</v>
      </c>
      <c r="T48" s="67">
        <f t="shared" si="8"/>
        <v>0</v>
      </c>
      <c r="U48" s="67">
        <f>'Գնման ժամանակացույց'!JE52</f>
        <v>70</v>
      </c>
      <c r="V48" s="67">
        <f t="shared" si="9"/>
        <v>0</v>
      </c>
      <c r="W48" s="67">
        <f>'Գնման ժամանակացույց'!JI52</f>
        <v>50</v>
      </c>
      <c r="X48" s="67">
        <f t="shared" si="10"/>
        <v>0</v>
      </c>
      <c r="Y48" s="67">
        <f>'Գնման ժամանակացույց'!LA52</f>
        <v>4746</v>
      </c>
      <c r="Z48" s="67">
        <f t="shared" si="11"/>
        <v>0</v>
      </c>
      <c r="AA48" s="67">
        <f>'Գնման ժամանակացույց'!ME52</f>
        <v>1880</v>
      </c>
      <c r="AB48" s="67">
        <f t="shared" si="12"/>
        <v>0</v>
      </c>
      <c r="AC48" s="67">
        <f>'Գնման ժամանակացույց'!MI52</f>
        <v>250</v>
      </c>
      <c r="AD48" s="67">
        <f t="shared" si="13"/>
        <v>0</v>
      </c>
      <c r="AE48" s="67">
        <f>'Գնման ժամանակացույց'!MK52</f>
        <v>100</v>
      </c>
      <c r="AF48" s="67">
        <f t="shared" si="14"/>
        <v>0</v>
      </c>
      <c r="AG48" s="63">
        <f t="shared" si="15"/>
        <v>27252</v>
      </c>
      <c r="AH48" s="65"/>
    </row>
    <row r="49" spans="1:34" s="15" customFormat="1">
      <c r="A49" s="17">
        <v>45</v>
      </c>
      <c r="B49" s="14" t="s">
        <v>60</v>
      </c>
      <c r="C49" s="14" t="s">
        <v>4</v>
      </c>
      <c r="D49" s="10">
        <f t="shared" si="0"/>
        <v>0</v>
      </c>
      <c r="E49" s="67">
        <f>'Գնման ժամանակացույց'!AU53</f>
        <v>2110</v>
      </c>
      <c r="F49" s="67">
        <f t="shared" si="1"/>
        <v>0</v>
      </c>
      <c r="G49" s="67">
        <f>'Գնման ժամանակացույց'!BW53</f>
        <v>1760</v>
      </c>
      <c r="H49" s="67">
        <f t="shared" si="2"/>
        <v>0</v>
      </c>
      <c r="I49" s="67">
        <f>'Գնման ժամանակացույց'!DE53</f>
        <v>4200</v>
      </c>
      <c r="J49" s="67">
        <f t="shared" si="3"/>
        <v>0</v>
      </c>
      <c r="K49" s="67">
        <f>'Գնման ժամանակացույց'!DU53</f>
        <v>850</v>
      </c>
      <c r="L49" s="67">
        <f t="shared" si="4"/>
        <v>0</v>
      </c>
      <c r="M49" s="67">
        <f>'Գնման ժամանակացույց'!EG53</f>
        <v>1390</v>
      </c>
      <c r="N49" s="67">
        <f t="shared" si="5"/>
        <v>0</v>
      </c>
      <c r="O49" s="67">
        <f>'Գնման ժամանակացույց'!FG53</f>
        <v>2465</v>
      </c>
      <c r="P49" s="67">
        <f t="shared" si="6"/>
        <v>0</v>
      </c>
      <c r="Q49" s="67">
        <f>'Գնման ժամանակացույց'!HA53</f>
        <v>3920</v>
      </c>
      <c r="R49" s="67">
        <f t="shared" si="7"/>
        <v>0</v>
      </c>
      <c r="S49" s="67">
        <f>'Գնման ժամանակացույց'!IU53</f>
        <v>4140</v>
      </c>
      <c r="T49" s="67">
        <f t="shared" si="8"/>
        <v>0</v>
      </c>
      <c r="U49" s="67">
        <f>'Գնման ժամանակացույց'!JE53</f>
        <v>260</v>
      </c>
      <c r="V49" s="67">
        <f t="shared" si="9"/>
        <v>0</v>
      </c>
      <c r="W49" s="67">
        <f>'Գնման ժամանակացույց'!JI53</f>
        <v>190</v>
      </c>
      <c r="X49" s="67">
        <f t="shared" si="10"/>
        <v>0</v>
      </c>
      <c r="Y49" s="67">
        <f>'Գնման ժամանակացույց'!LA53</f>
        <v>4838</v>
      </c>
      <c r="Z49" s="67">
        <f t="shared" si="11"/>
        <v>0</v>
      </c>
      <c r="AA49" s="67">
        <f>'Գնման ժամանակացույց'!ME53</f>
        <v>1720</v>
      </c>
      <c r="AB49" s="67">
        <f t="shared" si="12"/>
        <v>0</v>
      </c>
      <c r="AC49" s="67">
        <f>'Գնման ժամանակացույց'!MI53</f>
        <v>60</v>
      </c>
      <c r="AD49" s="67">
        <f t="shared" si="13"/>
        <v>0</v>
      </c>
      <c r="AE49" s="67">
        <f>'Գնման ժամանակացույց'!MK53</f>
        <v>300</v>
      </c>
      <c r="AF49" s="67">
        <f t="shared" si="14"/>
        <v>0</v>
      </c>
      <c r="AG49" s="63">
        <f t="shared" si="15"/>
        <v>28203</v>
      </c>
      <c r="AH49" s="65"/>
    </row>
    <row r="50" spans="1:34" s="15" customFormat="1">
      <c r="A50" s="17">
        <v>46</v>
      </c>
      <c r="B50" s="14" t="s">
        <v>61</v>
      </c>
      <c r="C50" s="14" t="s">
        <v>4</v>
      </c>
      <c r="D50" s="10">
        <f t="shared" si="0"/>
        <v>0</v>
      </c>
      <c r="E50" s="67">
        <f>'Գնման ժամանակացույց'!AU54</f>
        <v>2880</v>
      </c>
      <c r="F50" s="67">
        <f t="shared" si="1"/>
        <v>0</v>
      </c>
      <c r="G50" s="67">
        <f>'Գնման ժամանակացույց'!BW54</f>
        <v>2505</v>
      </c>
      <c r="H50" s="67">
        <f t="shared" si="2"/>
        <v>0</v>
      </c>
      <c r="I50" s="67">
        <f>'Գնման ժամանակացույց'!DE54</f>
        <v>5045</v>
      </c>
      <c r="J50" s="67">
        <f t="shared" si="3"/>
        <v>0</v>
      </c>
      <c r="K50" s="67">
        <f>'Գնման ժամանակացույց'!DU54</f>
        <v>1350</v>
      </c>
      <c r="L50" s="67">
        <f t="shared" si="4"/>
        <v>0</v>
      </c>
      <c r="M50" s="67">
        <f>'Գնման ժամանակացույց'!EG54</f>
        <v>2195</v>
      </c>
      <c r="N50" s="67">
        <f t="shared" si="5"/>
        <v>0</v>
      </c>
      <c r="O50" s="67">
        <f>'Գնման ժամանակացույց'!FG54</f>
        <v>2960</v>
      </c>
      <c r="P50" s="67">
        <f t="shared" si="6"/>
        <v>0</v>
      </c>
      <c r="Q50" s="67">
        <f>'Գնման ժամանակացույց'!HA54</f>
        <v>6440</v>
      </c>
      <c r="R50" s="67">
        <f t="shared" si="7"/>
        <v>0</v>
      </c>
      <c r="S50" s="67">
        <f>'Գնման ժամանակացույց'!IU54</f>
        <v>5265</v>
      </c>
      <c r="T50" s="67">
        <f t="shared" si="8"/>
        <v>0</v>
      </c>
      <c r="U50" s="67">
        <f>'Գնման ժամանակացույց'!JE54</f>
        <v>300</v>
      </c>
      <c r="V50" s="67">
        <f t="shared" si="9"/>
        <v>0</v>
      </c>
      <c r="W50" s="67">
        <f>'Գնման ժամանակացույց'!JI54</f>
        <v>200</v>
      </c>
      <c r="X50" s="67">
        <f t="shared" si="10"/>
        <v>0</v>
      </c>
      <c r="Y50" s="67">
        <f>'Գնման ժամանակացույց'!LA54</f>
        <v>6662</v>
      </c>
      <c r="Z50" s="67">
        <f t="shared" si="11"/>
        <v>0</v>
      </c>
      <c r="AA50" s="67">
        <f>'Գնման ժամանակացույց'!ME54</f>
        <v>2710</v>
      </c>
      <c r="AB50" s="67">
        <f t="shared" si="12"/>
        <v>0</v>
      </c>
      <c r="AC50" s="67">
        <f>'Գնման ժամանակացույց'!MI54</f>
        <v>110</v>
      </c>
      <c r="AD50" s="67">
        <f t="shared" si="13"/>
        <v>0</v>
      </c>
      <c r="AE50" s="67">
        <f>'Գնման ժամանակացույց'!MK54</f>
        <v>300</v>
      </c>
      <c r="AF50" s="67">
        <f t="shared" si="14"/>
        <v>0</v>
      </c>
      <c r="AG50" s="63">
        <f t="shared" si="15"/>
        <v>38922</v>
      </c>
      <c r="AH50" s="65"/>
    </row>
    <row r="51" spans="1:34" s="15" customFormat="1">
      <c r="A51" s="17">
        <v>47</v>
      </c>
      <c r="B51" s="14" t="s">
        <v>62</v>
      </c>
      <c r="C51" s="14" t="s">
        <v>4</v>
      </c>
      <c r="D51" s="10">
        <f t="shared" si="0"/>
        <v>0</v>
      </c>
      <c r="E51" s="67">
        <f>'Գնման ժամանակացույց'!AU55</f>
        <v>435</v>
      </c>
      <c r="F51" s="67">
        <f t="shared" si="1"/>
        <v>0</v>
      </c>
      <c r="G51" s="67">
        <f>'Գնման ժամանակացույց'!BW55</f>
        <v>235</v>
      </c>
      <c r="H51" s="67">
        <f t="shared" si="2"/>
        <v>0</v>
      </c>
      <c r="I51" s="67">
        <f>'Գնման ժամանակացույց'!DE55</f>
        <v>880</v>
      </c>
      <c r="J51" s="67">
        <f t="shared" si="3"/>
        <v>0</v>
      </c>
      <c r="K51" s="67">
        <f>'Գնման ժամանակացույց'!DU55</f>
        <v>130</v>
      </c>
      <c r="L51" s="67">
        <f t="shared" si="4"/>
        <v>0</v>
      </c>
      <c r="M51" s="67">
        <f>'Գնման ժամանակացույց'!EG55</f>
        <v>178</v>
      </c>
      <c r="N51" s="67">
        <f t="shared" si="5"/>
        <v>0</v>
      </c>
      <c r="O51" s="67">
        <f>'Գնման ժամանակացույց'!FG55</f>
        <v>237</v>
      </c>
      <c r="P51" s="67">
        <f t="shared" si="6"/>
        <v>0</v>
      </c>
      <c r="Q51" s="67">
        <f>'Գնման ժամանակացույց'!HA55</f>
        <v>1536</v>
      </c>
      <c r="R51" s="67">
        <f t="shared" si="7"/>
        <v>0</v>
      </c>
      <c r="S51" s="67">
        <f>'Գնման ժամանակացույց'!IU55</f>
        <v>648</v>
      </c>
      <c r="T51" s="67">
        <f t="shared" si="8"/>
        <v>0</v>
      </c>
      <c r="U51" s="67">
        <f>'Գնման ժամանակացույց'!JE55</f>
        <v>23</v>
      </c>
      <c r="V51" s="67">
        <f t="shared" si="9"/>
        <v>0</v>
      </c>
      <c r="W51" s="67">
        <f>'Գնման ժամանակացույց'!JI55</f>
        <v>40</v>
      </c>
      <c r="X51" s="67">
        <f t="shared" si="10"/>
        <v>0</v>
      </c>
      <c r="Y51" s="67">
        <f>'Գնման ժամանակացույց'!LA55</f>
        <v>1330</v>
      </c>
      <c r="Z51" s="67">
        <f t="shared" si="11"/>
        <v>0</v>
      </c>
      <c r="AA51" s="67">
        <f>'Գնման ժամանակացույց'!ME55</f>
        <v>297</v>
      </c>
      <c r="AB51" s="67">
        <f t="shared" si="12"/>
        <v>0</v>
      </c>
      <c r="AC51" s="67">
        <f>'Գնման ժամանակացույց'!MI55</f>
        <v>40</v>
      </c>
      <c r="AD51" s="67">
        <f t="shared" si="13"/>
        <v>0</v>
      </c>
      <c r="AE51" s="67">
        <f>'Գնման ժամանակացույց'!MK55</f>
        <v>50</v>
      </c>
      <c r="AF51" s="67">
        <f t="shared" si="14"/>
        <v>0</v>
      </c>
      <c r="AG51" s="63">
        <f t="shared" si="15"/>
        <v>6059</v>
      </c>
      <c r="AH51" s="65"/>
    </row>
    <row r="52" spans="1:34" s="19" customFormat="1" ht="18">
      <c r="A52" s="17">
        <v>48</v>
      </c>
      <c r="B52" s="18" t="s">
        <v>63</v>
      </c>
      <c r="C52" s="18" t="s">
        <v>4</v>
      </c>
      <c r="D52" s="10">
        <f t="shared" si="0"/>
        <v>0</v>
      </c>
      <c r="E52" s="67">
        <f>'Գնման ժամանակացույց'!AU56</f>
        <v>483</v>
      </c>
      <c r="F52" s="67">
        <f t="shared" si="1"/>
        <v>0</v>
      </c>
      <c r="G52" s="67">
        <f>'Գնման ժամանակացույց'!BW56</f>
        <v>229</v>
      </c>
      <c r="H52" s="67">
        <f t="shared" si="2"/>
        <v>0</v>
      </c>
      <c r="I52" s="67">
        <f>'Գնման ժամանակացույց'!DE56</f>
        <v>820</v>
      </c>
      <c r="J52" s="67">
        <f t="shared" si="3"/>
        <v>0</v>
      </c>
      <c r="K52" s="67">
        <f>'Գնման ժամանակացույց'!DU56</f>
        <v>70</v>
      </c>
      <c r="L52" s="67">
        <f t="shared" si="4"/>
        <v>0</v>
      </c>
      <c r="M52" s="67">
        <f>'Գնման ժամանակացույց'!EG56</f>
        <v>15</v>
      </c>
      <c r="N52" s="67">
        <f t="shared" si="5"/>
        <v>0</v>
      </c>
      <c r="O52" s="67">
        <f>'Գնման ժամանակացույց'!FG56</f>
        <v>650</v>
      </c>
      <c r="P52" s="67">
        <f t="shared" si="6"/>
        <v>0</v>
      </c>
      <c r="Q52" s="67">
        <f>'Գնման ժամանակացույց'!HA56</f>
        <v>1780</v>
      </c>
      <c r="R52" s="67">
        <f t="shared" si="7"/>
        <v>0</v>
      </c>
      <c r="S52" s="67">
        <f>'Գնման ժամանակացույց'!IU56</f>
        <v>695</v>
      </c>
      <c r="T52" s="67">
        <f t="shared" si="8"/>
        <v>0</v>
      </c>
      <c r="U52" s="67">
        <f>'Գնման ժամանակացույց'!JE56</f>
        <v>0</v>
      </c>
      <c r="V52" s="67">
        <f t="shared" si="9"/>
        <v>0</v>
      </c>
      <c r="W52" s="67">
        <f>'Գնման ժամանակացույց'!JI56</f>
        <v>0</v>
      </c>
      <c r="X52" s="67">
        <f t="shared" si="10"/>
        <v>0</v>
      </c>
      <c r="Y52" s="67">
        <f>'Գնման ժամանակացույց'!LA56</f>
        <v>1854</v>
      </c>
      <c r="Z52" s="67">
        <f t="shared" si="11"/>
        <v>0</v>
      </c>
      <c r="AA52" s="67">
        <f>'Գնման ժամանակացույց'!ME56</f>
        <v>420</v>
      </c>
      <c r="AB52" s="67">
        <f t="shared" si="12"/>
        <v>0</v>
      </c>
      <c r="AC52" s="67">
        <f>'Գնման ժամանակացույց'!MI56</f>
        <v>40</v>
      </c>
      <c r="AD52" s="67">
        <f t="shared" si="13"/>
        <v>0</v>
      </c>
      <c r="AE52" s="67">
        <f>'Գնման ժամանակացույց'!MK56</f>
        <v>180</v>
      </c>
      <c r="AF52" s="67">
        <f t="shared" si="14"/>
        <v>0</v>
      </c>
      <c r="AG52" s="63">
        <f t="shared" si="15"/>
        <v>7236</v>
      </c>
      <c r="AH52" s="63"/>
    </row>
    <row r="53" spans="1:34" s="19" customFormat="1" ht="18">
      <c r="A53" s="17">
        <v>49</v>
      </c>
      <c r="B53" s="18" t="s">
        <v>64</v>
      </c>
      <c r="C53" s="18" t="s">
        <v>4</v>
      </c>
      <c r="D53" s="10">
        <f t="shared" si="0"/>
        <v>0</v>
      </c>
      <c r="E53" s="67">
        <f>'Գնման ժամանակացույց'!AU57</f>
        <v>1130</v>
      </c>
      <c r="F53" s="67">
        <f t="shared" si="1"/>
        <v>0</v>
      </c>
      <c r="G53" s="67">
        <f>'Գնման ժամանակացույց'!BW57</f>
        <v>301</v>
      </c>
      <c r="H53" s="67">
        <f t="shared" si="2"/>
        <v>0</v>
      </c>
      <c r="I53" s="67">
        <f>'Գնման ժամանակացույց'!DE57</f>
        <v>0</v>
      </c>
      <c r="J53" s="67">
        <f t="shared" si="3"/>
        <v>0</v>
      </c>
      <c r="K53" s="67">
        <f>'Գնման ժամանակացույց'!DU57</f>
        <v>0</v>
      </c>
      <c r="L53" s="67">
        <f t="shared" si="4"/>
        <v>0</v>
      </c>
      <c r="M53" s="67">
        <f>'Գնման ժամանակացույց'!EG57</f>
        <v>15</v>
      </c>
      <c r="N53" s="67">
        <f t="shared" si="5"/>
        <v>0</v>
      </c>
      <c r="O53" s="67">
        <f>'Գնման ժամանակացույց'!FG57</f>
        <v>0</v>
      </c>
      <c r="P53" s="67">
        <f t="shared" si="6"/>
        <v>0</v>
      </c>
      <c r="Q53" s="67">
        <f>'Գնման ժամանակացույց'!HA57</f>
        <v>1585</v>
      </c>
      <c r="R53" s="67">
        <f t="shared" si="7"/>
        <v>0</v>
      </c>
      <c r="S53" s="67">
        <f>'Գնման ժամանակացույց'!IU57</f>
        <v>220</v>
      </c>
      <c r="T53" s="67">
        <f t="shared" si="8"/>
        <v>0</v>
      </c>
      <c r="U53" s="67">
        <f>'Գնման ժամանակացույց'!JE57</f>
        <v>0</v>
      </c>
      <c r="V53" s="67">
        <f t="shared" si="9"/>
        <v>0</v>
      </c>
      <c r="W53" s="67">
        <f>'Գնման ժամանակացույց'!JI57</f>
        <v>0</v>
      </c>
      <c r="X53" s="67">
        <f t="shared" si="10"/>
        <v>0</v>
      </c>
      <c r="Y53" s="67">
        <f>'Գնման ժամանակացույց'!LA57</f>
        <v>10899</v>
      </c>
      <c r="Z53" s="67">
        <f t="shared" si="11"/>
        <v>0</v>
      </c>
      <c r="AA53" s="67">
        <f>'Գնման ժամանակացույց'!ME57</f>
        <v>370</v>
      </c>
      <c r="AB53" s="67">
        <f t="shared" si="12"/>
        <v>0</v>
      </c>
      <c r="AC53" s="67">
        <f>'Գնման ժամանակացույց'!MI57</f>
        <v>0</v>
      </c>
      <c r="AD53" s="67">
        <f t="shared" si="13"/>
        <v>0</v>
      </c>
      <c r="AE53" s="67">
        <f>'Գնման ժամանակացույց'!MK57</f>
        <v>150</v>
      </c>
      <c r="AF53" s="67">
        <f t="shared" si="14"/>
        <v>0</v>
      </c>
      <c r="AG53" s="63">
        <f t="shared" si="15"/>
        <v>14670</v>
      </c>
      <c r="AH53" s="63"/>
    </row>
    <row r="54" spans="1:34" s="19" customFormat="1" ht="18">
      <c r="A54" s="17">
        <v>50</v>
      </c>
      <c r="B54" s="18" t="s">
        <v>65</v>
      </c>
      <c r="C54" s="18" t="s">
        <v>4</v>
      </c>
      <c r="D54" s="10">
        <f t="shared" si="0"/>
        <v>0</v>
      </c>
      <c r="E54" s="67">
        <f>'Գնման ժամանակացույց'!AU58</f>
        <v>2656</v>
      </c>
      <c r="F54" s="67">
        <f t="shared" si="1"/>
        <v>0</v>
      </c>
      <c r="G54" s="67">
        <f>'Գնման ժամանակացույց'!BW58</f>
        <v>2415</v>
      </c>
      <c r="H54" s="67">
        <f t="shared" si="2"/>
        <v>0</v>
      </c>
      <c r="I54" s="67">
        <f>'Գնման ժամանակացույց'!DE58</f>
        <v>4220</v>
      </c>
      <c r="J54" s="67">
        <f t="shared" si="3"/>
        <v>0</v>
      </c>
      <c r="K54" s="67">
        <f>'Գնման ժամանակացույց'!DU58</f>
        <v>900</v>
      </c>
      <c r="L54" s="67">
        <f t="shared" si="4"/>
        <v>0</v>
      </c>
      <c r="M54" s="67">
        <f>'Գնման ժամանակացույց'!EG58</f>
        <v>1510</v>
      </c>
      <c r="N54" s="67">
        <f t="shared" si="5"/>
        <v>0</v>
      </c>
      <c r="O54" s="67">
        <f>'Գնման ժամանակացույց'!FG58</f>
        <v>2256</v>
      </c>
      <c r="P54" s="67">
        <f t="shared" si="6"/>
        <v>0</v>
      </c>
      <c r="Q54" s="67">
        <f>'Գնման ժամանակացույց'!HA58</f>
        <v>5824</v>
      </c>
      <c r="R54" s="67">
        <f t="shared" si="7"/>
        <v>0</v>
      </c>
      <c r="S54" s="67">
        <f>'Գնման ժամանակացույց'!IU58</f>
        <v>5242</v>
      </c>
      <c r="T54" s="67">
        <f t="shared" si="8"/>
        <v>0</v>
      </c>
      <c r="U54" s="67">
        <f>'Գնման ժամանակացույց'!JE58</f>
        <v>144</v>
      </c>
      <c r="V54" s="67">
        <f t="shared" si="9"/>
        <v>0</v>
      </c>
      <c r="W54" s="67">
        <f>'Գնման ժամանակացույց'!JI58</f>
        <v>150</v>
      </c>
      <c r="X54" s="67">
        <f t="shared" si="10"/>
        <v>0</v>
      </c>
      <c r="Y54" s="67">
        <f>'Գնման ժամանակացույց'!LA58</f>
        <v>5644</v>
      </c>
      <c r="Z54" s="67">
        <f t="shared" si="11"/>
        <v>0</v>
      </c>
      <c r="AA54" s="67">
        <f>'Գնման ժամանակացույց'!ME58</f>
        <v>1430</v>
      </c>
      <c r="AB54" s="67">
        <f t="shared" si="12"/>
        <v>0</v>
      </c>
      <c r="AC54" s="67">
        <f>'Գնման ժամանակացույց'!MI58</f>
        <v>80</v>
      </c>
      <c r="AD54" s="67">
        <f t="shared" si="13"/>
        <v>0</v>
      </c>
      <c r="AE54" s="67">
        <f>'Գնման ժամանակացույց'!MK58</f>
        <v>350</v>
      </c>
      <c r="AF54" s="67">
        <f t="shared" si="14"/>
        <v>0</v>
      </c>
      <c r="AG54" s="63">
        <f t="shared" si="15"/>
        <v>32821</v>
      </c>
      <c r="AH54" s="63"/>
    </row>
    <row r="55" spans="1:34" s="19" customFormat="1" ht="18">
      <c r="A55" s="17">
        <v>51</v>
      </c>
      <c r="B55" s="18" t="s">
        <v>66</v>
      </c>
      <c r="C55" s="18" t="s">
        <v>4</v>
      </c>
      <c r="D55" s="10">
        <f t="shared" si="0"/>
        <v>0</v>
      </c>
      <c r="E55" s="67">
        <f>'Գնման ժամանակացույց'!AU59</f>
        <v>14</v>
      </c>
      <c r="F55" s="67">
        <f t="shared" si="1"/>
        <v>0</v>
      </c>
      <c r="G55" s="67">
        <f>'Գնման ժամանակացույց'!BW59</f>
        <v>23</v>
      </c>
      <c r="H55" s="67">
        <f t="shared" si="2"/>
        <v>0</v>
      </c>
      <c r="I55" s="67">
        <f>'Գնման ժամանակացույց'!DE59</f>
        <v>122</v>
      </c>
      <c r="J55" s="67">
        <f t="shared" si="3"/>
        <v>0</v>
      </c>
      <c r="K55" s="67">
        <f>'Գնման ժամանակացույց'!DU59</f>
        <v>0</v>
      </c>
      <c r="L55" s="67">
        <f t="shared" si="4"/>
        <v>0</v>
      </c>
      <c r="M55" s="67">
        <f>'Գնման ժամանակացույց'!EG59</f>
        <v>5</v>
      </c>
      <c r="N55" s="67">
        <f t="shared" si="5"/>
        <v>0</v>
      </c>
      <c r="O55" s="67">
        <f>'Գնման ժամանակացույց'!FG59</f>
        <v>5</v>
      </c>
      <c r="P55" s="67">
        <f t="shared" si="6"/>
        <v>0</v>
      </c>
      <c r="Q55" s="67">
        <f>'Գնման ժամանակացույց'!HA59</f>
        <v>189</v>
      </c>
      <c r="R55" s="67">
        <f t="shared" si="7"/>
        <v>0</v>
      </c>
      <c r="S55" s="67">
        <f>'Գնման ժամանակացույց'!IU59</f>
        <v>25</v>
      </c>
      <c r="T55" s="67">
        <f t="shared" si="8"/>
        <v>0</v>
      </c>
      <c r="U55" s="67">
        <f>'Գնման ժամանակացույց'!JE59</f>
        <v>0</v>
      </c>
      <c r="V55" s="67">
        <f t="shared" si="9"/>
        <v>0</v>
      </c>
      <c r="W55" s="67">
        <f>'Գնման ժամանակացույց'!JI59</f>
        <v>0</v>
      </c>
      <c r="X55" s="67">
        <f t="shared" si="10"/>
        <v>0</v>
      </c>
      <c r="Y55" s="67">
        <f>'Գնման ժամանակացույց'!LA59</f>
        <v>44</v>
      </c>
      <c r="Z55" s="67">
        <f t="shared" si="11"/>
        <v>0</v>
      </c>
      <c r="AA55" s="67">
        <f>'Գնման ժամանակացույց'!ME59</f>
        <v>20</v>
      </c>
      <c r="AB55" s="67">
        <f t="shared" si="12"/>
        <v>0</v>
      </c>
      <c r="AC55" s="67">
        <f>'Գնման ժամանակացույց'!MI59</f>
        <v>0</v>
      </c>
      <c r="AD55" s="67">
        <f t="shared" si="13"/>
        <v>0</v>
      </c>
      <c r="AE55" s="67">
        <f>'Գնման ժամանակացույց'!MK59</f>
        <v>50</v>
      </c>
      <c r="AF55" s="67">
        <f t="shared" si="14"/>
        <v>0</v>
      </c>
      <c r="AG55" s="63">
        <f t="shared" si="15"/>
        <v>497</v>
      </c>
      <c r="AH55" s="63"/>
    </row>
    <row r="56" spans="1:34" s="19" customFormat="1" ht="18">
      <c r="A56" s="17">
        <v>52</v>
      </c>
      <c r="B56" s="18" t="s">
        <v>67</v>
      </c>
      <c r="C56" s="18" t="s">
        <v>4</v>
      </c>
      <c r="D56" s="10">
        <f t="shared" ref="D56:D73" si="16">AH56/AG56</f>
        <v>0</v>
      </c>
      <c r="E56" s="67">
        <f>'Գնման ժամանակացույց'!AU60</f>
        <v>1425</v>
      </c>
      <c r="F56" s="67">
        <f t="shared" ref="F56:F73" si="17">D56*E56</f>
        <v>0</v>
      </c>
      <c r="G56" s="67">
        <f>'Գնման ժամանակացույց'!BW60</f>
        <v>1762</v>
      </c>
      <c r="H56" s="67">
        <f t="shared" ref="H56:H73" si="18">D56*G56</f>
        <v>0</v>
      </c>
      <c r="I56" s="67">
        <f>'Գնման ժամանակացույց'!DE60</f>
        <v>2240</v>
      </c>
      <c r="J56" s="67">
        <f t="shared" ref="J56:J73" si="19">D56*I56</f>
        <v>0</v>
      </c>
      <c r="K56" s="67">
        <f>'Գնման ժամանակացույց'!DU60</f>
        <v>0</v>
      </c>
      <c r="L56" s="67">
        <f t="shared" ref="L56:L73" si="20">D56*K56</f>
        <v>0</v>
      </c>
      <c r="M56" s="67">
        <f>'Գնման ժամանակացույց'!EG60</f>
        <v>700</v>
      </c>
      <c r="N56" s="67">
        <f t="shared" ref="N56:N73" si="21">D56*M56</f>
        <v>0</v>
      </c>
      <c r="O56" s="67">
        <f>'Գնման ժամանակացույց'!FG60</f>
        <v>590</v>
      </c>
      <c r="P56" s="67">
        <f t="shared" ref="P56:P73" si="22">D56*O56</f>
        <v>0</v>
      </c>
      <c r="Q56" s="67">
        <f>'Գնման ժամանակացույց'!HA60</f>
        <v>3250</v>
      </c>
      <c r="R56" s="67">
        <f t="shared" ref="R56:R73" si="23">D56*Q56</f>
        <v>0</v>
      </c>
      <c r="S56" s="67">
        <f>'Գնման ժամանակացույց'!IU60</f>
        <v>2260</v>
      </c>
      <c r="T56" s="67">
        <f t="shared" ref="T56:T73" si="24">D56*S56</f>
        <v>0</v>
      </c>
      <c r="U56" s="67">
        <f>'Գնման ժամանակացույց'!JE60</f>
        <v>30</v>
      </c>
      <c r="V56" s="67">
        <f t="shared" ref="V56:V73" si="25">D56*U56</f>
        <v>0</v>
      </c>
      <c r="W56" s="67">
        <f>'Գնման ժամանակացույց'!JI60</f>
        <v>100</v>
      </c>
      <c r="X56" s="67">
        <f t="shared" ref="X56:X73" si="26">D56*W56</f>
        <v>0</v>
      </c>
      <c r="Y56" s="67">
        <f>'Գնման ժամանակացույց'!LA60</f>
        <v>3336</v>
      </c>
      <c r="Z56" s="67">
        <f t="shared" ref="Z56:Z73" si="27">D56*Y56</f>
        <v>0</v>
      </c>
      <c r="AA56" s="67">
        <f>'Գնման ժամանակացույց'!ME60</f>
        <v>1210</v>
      </c>
      <c r="AB56" s="67">
        <f t="shared" ref="AB56:AB73" si="28">D56*AA56</f>
        <v>0</v>
      </c>
      <c r="AC56" s="67">
        <f>'Գնման ժամանակացույց'!MI60</f>
        <v>0</v>
      </c>
      <c r="AD56" s="67">
        <f t="shared" ref="AD56:AD73" si="29">AC56*D56</f>
        <v>0</v>
      </c>
      <c r="AE56" s="67">
        <f>'Գնման ժամանակացույց'!MK60</f>
        <v>250</v>
      </c>
      <c r="AF56" s="67">
        <f t="shared" si="14"/>
        <v>0</v>
      </c>
      <c r="AG56" s="63">
        <f t="shared" si="15"/>
        <v>17153</v>
      </c>
      <c r="AH56" s="63"/>
    </row>
    <row r="57" spans="1:34" s="19" customFormat="1" ht="18">
      <c r="A57" s="17">
        <v>53</v>
      </c>
      <c r="B57" s="18" t="s">
        <v>68</v>
      </c>
      <c r="C57" s="18" t="s">
        <v>4</v>
      </c>
      <c r="D57" s="10">
        <f t="shared" si="16"/>
        <v>0</v>
      </c>
      <c r="E57" s="67">
        <f>'Գնման ժամանակացույց'!AU61</f>
        <v>5800</v>
      </c>
      <c r="F57" s="67">
        <f t="shared" si="17"/>
        <v>0</v>
      </c>
      <c r="G57" s="67">
        <f>'Գնման ժամանակացույց'!BW61</f>
        <v>3910</v>
      </c>
      <c r="H57" s="67">
        <f t="shared" si="18"/>
        <v>0</v>
      </c>
      <c r="I57" s="67">
        <f>'Գնման ժամանակացույց'!DE61</f>
        <v>6460</v>
      </c>
      <c r="J57" s="67">
        <f t="shared" si="19"/>
        <v>0</v>
      </c>
      <c r="K57" s="67">
        <f>'Գնման ժամանակացույց'!DU61</f>
        <v>2100</v>
      </c>
      <c r="L57" s="67">
        <f t="shared" si="20"/>
        <v>0</v>
      </c>
      <c r="M57" s="67">
        <f>'Գնման ժամանակացույց'!EG61</f>
        <v>2165</v>
      </c>
      <c r="N57" s="67">
        <f t="shared" si="21"/>
        <v>0</v>
      </c>
      <c r="O57" s="67">
        <f>'Գնման ժամանակացույց'!FG61</f>
        <v>3575</v>
      </c>
      <c r="P57" s="67">
        <f t="shared" si="22"/>
        <v>0</v>
      </c>
      <c r="Q57" s="67">
        <f>'Գնման ժամանակացույց'!HA61</f>
        <v>8995</v>
      </c>
      <c r="R57" s="67">
        <f t="shared" si="23"/>
        <v>0</v>
      </c>
      <c r="S57" s="67">
        <f>'Գնման ժամանակացույց'!IU61</f>
        <v>8755</v>
      </c>
      <c r="T57" s="67">
        <f t="shared" si="24"/>
        <v>0</v>
      </c>
      <c r="U57" s="67">
        <f>'Գնման ժամանակացույց'!JE61</f>
        <v>300</v>
      </c>
      <c r="V57" s="67">
        <f t="shared" si="25"/>
        <v>0</v>
      </c>
      <c r="W57" s="67">
        <f>'Գնման ժամանակացույց'!JI61</f>
        <v>400</v>
      </c>
      <c r="X57" s="67">
        <f t="shared" si="26"/>
        <v>0</v>
      </c>
      <c r="Y57" s="67">
        <f>'Գնման ժամանակացույց'!LA61</f>
        <v>9421</v>
      </c>
      <c r="Z57" s="67">
        <f t="shared" si="27"/>
        <v>0</v>
      </c>
      <c r="AA57" s="67">
        <f>'Գնման ժամանակացույց'!ME61</f>
        <v>3330</v>
      </c>
      <c r="AB57" s="67">
        <f t="shared" si="28"/>
        <v>0</v>
      </c>
      <c r="AC57" s="67">
        <f>'Գնման ժամանակացույց'!MI61</f>
        <v>175</v>
      </c>
      <c r="AD57" s="67">
        <f t="shared" si="29"/>
        <v>0</v>
      </c>
      <c r="AE57" s="67">
        <f>'Գնման ժամանակացույց'!MK61</f>
        <v>600</v>
      </c>
      <c r="AF57" s="67">
        <f t="shared" si="14"/>
        <v>0</v>
      </c>
      <c r="AG57" s="63">
        <f t="shared" si="15"/>
        <v>55986</v>
      </c>
      <c r="AH57" s="63"/>
    </row>
    <row r="58" spans="1:34" s="19" customFormat="1" ht="18">
      <c r="A58" s="17">
        <v>54</v>
      </c>
      <c r="B58" s="18" t="s">
        <v>69</v>
      </c>
      <c r="C58" s="18" t="s">
        <v>4</v>
      </c>
      <c r="D58" s="10">
        <f t="shared" si="16"/>
        <v>0</v>
      </c>
      <c r="E58" s="67">
        <f>'Գնման ժամանակացույց'!AU62</f>
        <v>1107</v>
      </c>
      <c r="F58" s="67">
        <f t="shared" si="17"/>
        <v>0</v>
      </c>
      <c r="G58" s="67">
        <f>'Գնման ժամանակացույց'!BW62</f>
        <v>1815</v>
      </c>
      <c r="H58" s="67">
        <f t="shared" si="18"/>
        <v>0</v>
      </c>
      <c r="I58" s="67">
        <f>'Գնման ժամանակացույց'!DE62</f>
        <v>3362</v>
      </c>
      <c r="J58" s="67">
        <f t="shared" si="19"/>
        <v>0</v>
      </c>
      <c r="K58" s="67">
        <f>'Գնման ժամանակացույց'!DU62</f>
        <v>500</v>
      </c>
      <c r="L58" s="67">
        <f t="shared" si="20"/>
        <v>0</v>
      </c>
      <c r="M58" s="67">
        <f>'Գնման ժամանակացույց'!EG62</f>
        <v>840</v>
      </c>
      <c r="N58" s="67">
        <f t="shared" si="21"/>
        <v>0</v>
      </c>
      <c r="O58" s="67">
        <f>'Գնման ժամանակացույց'!FG62</f>
        <v>1765</v>
      </c>
      <c r="P58" s="67">
        <f t="shared" si="22"/>
        <v>0</v>
      </c>
      <c r="Q58" s="67">
        <f>'Գնման ժամանակացույց'!HA62</f>
        <v>2090</v>
      </c>
      <c r="R58" s="67">
        <f t="shared" si="23"/>
        <v>0</v>
      </c>
      <c r="S58" s="67">
        <f>'Գնման ժամանակացույց'!IU62</f>
        <v>2965</v>
      </c>
      <c r="T58" s="67">
        <f t="shared" si="24"/>
        <v>0</v>
      </c>
      <c r="U58" s="67">
        <f>'Գնման ժամանակացույց'!JE62</f>
        <v>110</v>
      </c>
      <c r="V58" s="67">
        <f t="shared" si="25"/>
        <v>0</v>
      </c>
      <c r="W58" s="67">
        <f>'Գնման ժամանակացույց'!JI62</f>
        <v>0</v>
      </c>
      <c r="X58" s="67">
        <f t="shared" si="26"/>
        <v>0</v>
      </c>
      <c r="Y58" s="67">
        <f>'Գնման ժամանակացույց'!LA62</f>
        <v>2383</v>
      </c>
      <c r="Z58" s="67">
        <f t="shared" si="27"/>
        <v>0</v>
      </c>
      <c r="AA58" s="67">
        <f>'Գնման ժամանակացույց'!ME62</f>
        <v>985</v>
      </c>
      <c r="AB58" s="67">
        <f t="shared" si="28"/>
        <v>0</v>
      </c>
      <c r="AC58" s="67">
        <f>'Գնման ժամանակացույց'!MI62</f>
        <v>0</v>
      </c>
      <c r="AD58" s="67">
        <f t="shared" si="29"/>
        <v>0</v>
      </c>
      <c r="AE58" s="67">
        <f>'Գնման ժամանակացույց'!MK62</f>
        <v>100</v>
      </c>
      <c r="AF58" s="67">
        <f t="shared" si="14"/>
        <v>0</v>
      </c>
      <c r="AG58" s="63">
        <f t="shared" si="15"/>
        <v>18022</v>
      </c>
      <c r="AH58" s="63"/>
    </row>
    <row r="59" spans="1:34" s="19" customFormat="1" ht="18">
      <c r="A59" s="17">
        <v>55</v>
      </c>
      <c r="B59" s="18" t="s">
        <v>70</v>
      </c>
      <c r="C59" s="18" t="s">
        <v>4</v>
      </c>
      <c r="D59" s="10">
        <f t="shared" si="16"/>
        <v>0</v>
      </c>
      <c r="E59" s="67">
        <f>'Գնման ժամանակացույց'!AU63</f>
        <v>790</v>
      </c>
      <c r="F59" s="67">
        <f t="shared" si="17"/>
        <v>0</v>
      </c>
      <c r="G59" s="67">
        <f>'Գնման ժամանակացույց'!BW63</f>
        <v>1027</v>
      </c>
      <c r="H59" s="67">
        <f t="shared" si="18"/>
        <v>0</v>
      </c>
      <c r="I59" s="67">
        <f>'Գնման ժամանակացույց'!DE63</f>
        <v>1320</v>
      </c>
      <c r="J59" s="67">
        <f t="shared" si="19"/>
        <v>0</v>
      </c>
      <c r="K59" s="67">
        <f>'Գնման ժամանակացույց'!DU63</f>
        <v>850</v>
      </c>
      <c r="L59" s="67">
        <f t="shared" si="20"/>
        <v>0</v>
      </c>
      <c r="M59" s="67">
        <f>'Գնման ժամանակացույց'!EG63</f>
        <v>350</v>
      </c>
      <c r="N59" s="67">
        <f t="shared" si="21"/>
        <v>0</v>
      </c>
      <c r="O59" s="67">
        <f>'Գնման ժամանակացույց'!FG63</f>
        <v>1550</v>
      </c>
      <c r="P59" s="67">
        <f t="shared" si="22"/>
        <v>0</v>
      </c>
      <c r="Q59" s="67">
        <f>'Գնման ժամանակացույց'!HA63</f>
        <v>1040</v>
      </c>
      <c r="R59" s="67">
        <f t="shared" si="23"/>
        <v>0</v>
      </c>
      <c r="S59" s="67">
        <f>'Գնման ժամանակացույց'!IU63</f>
        <v>1200</v>
      </c>
      <c r="T59" s="67">
        <f t="shared" si="24"/>
        <v>0</v>
      </c>
      <c r="U59" s="67">
        <f>'Գնման ժամանակացույց'!JE63</f>
        <v>25</v>
      </c>
      <c r="V59" s="67">
        <f t="shared" si="25"/>
        <v>0</v>
      </c>
      <c r="W59" s="67">
        <f>'Գնման ժամանակացույց'!JI63</f>
        <v>100</v>
      </c>
      <c r="X59" s="67">
        <f t="shared" si="26"/>
        <v>0</v>
      </c>
      <c r="Y59" s="67">
        <f>'Գնման ժամանակացույց'!LA63</f>
        <v>1402</v>
      </c>
      <c r="Z59" s="67">
        <f t="shared" si="27"/>
        <v>0</v>
      </c>
      <c r="AA59" s="67">
        <f>'Գնման ժամանակացույց'!ME63</f>
        <v>600</v>
      </c>
      <c r="AB59" s="67">
        <f t="shared" si="28"/>
        <v>0</v>
      </c>
      <c r="AC59" s="67">
        <f>'Գնման ժամանակացույց'!MI63</f>
        <v>40</v>
      </c>
      <c r="AD59" s="67">
        <f t="shared" si="29"/>
        <v>0</v>
      </c>
      <c r="AE59" s="67">
        <f>'Գնման ժամանակացույց'!MK63</f>
        <v>100</v>
      </c>
      <c r="AF59" s="67">
        <f t="shared" si="14"/>
        <v>0</v>
      </c>
      <c r="AG59" s="63">
        <f t="shared" si="15"/>
        <v>10394</v>
      </c>
      <c r="AH59" s="63"/>
    </row>
    <row r="60" spans="1:34" s="19" customFormat="1" ht="18">
      <c r="A60" s="17">
        <v>56</v>
      </c>
      <c r="B60" s="18" t="s">
        <v>71</v>
      </c>
      <c r="C60" s="18" t="s">
        <v>4</v>
      </c>
      <c r="D60" s="10">
        <f t="shared" si="16"/>
        <v>0</v>
      </c>
      <c r="E60" s="67">
        <f>'Գնման ժամանակացույց'!AU64</f>
        <v>1600</v>
      </c>
      <c r="F60" s="67">
        <f t="shared" si="17"/>
        <v>0</v>
      </c>
      <c r="G60" s="67">
        <f>'Գնման ժամանակացույց'!BW64</f>
        <v>940</v>
      </c>
      <c r="H60" s="67">
        <f t="shared" si="18"/>
        <v>0</v>
      </c>
      <c r="I60" s="67">
        <f>'Գնման ժամանակացույց'!DE64</f>
        <v>1948</v>
      </c>
      <c r="J60" s="67">
        <f t="shared" si="19"/>
        <v>0</v>
      </c>
      <c r="K60" s="67">
        <f>'Գնման ժամանակացույց'!DU64</f>
        <v>0</v>
      </c>
      <c r="L60" s="67">
        <f t="shared" si="20"/>
        <v>0</v>
      </c>
      <c r="M60" s="67">
        <f>'Գնման ժամանակացույց'!EG64</f>
        <v>240</v>
      </c>
      <c r="N60" s="67">
        <f t="shared" si="21"/>
        <v>0</v>
      </c>
      <c r="O60" s="67">
        <f>'Գնման ժամանակացույց'!FG64</f>
        <v>550</v>
      </c>
      <c r="P60" s="67">
        <f t="shared" si="22"/>
        <v>0</v>
      </c>
      <c r="Q60" s="67">
        <f>'Գնման ժամանակացույց'!HA64</f>
        <v>3390</v>
      </c>
      <c r="R60" s="67">
        <f t="shared" si="23"/>
        <v>0</v>
      </c>
      <c r="S60" s="67">
        <f>'Գնման ժամանակացույց'!IU64</f>
        <v>1710</v>
      </c>
      <c r="T60" s="67">
        <f t="shared" si="24"/>
        <v>0</v>
      </c>
      <c r="U60" s="67">
        <f>'Գնման ժամանակացույց'!JE64</f>
        <v>0</v>
      </c>
      <c r="V60" s="67">
        <f t="shared" si="25"/>
        <v>0</v>
      </c>
      <c r="W60" s="67">
        <f>'Գնման ժամանակացույց'!JI64</f>
        <v>0</v>
      </c>
      <c r="X60" s="67">
        <f t="shared" si="26"/>
        <v>0</v>
      </c>
      <c r="Y60" s="67">
        <f>'Գնման ժամանակացույց'!LA64</f>
        <v>2370</v>
      </c>
      <c r="Z60" s="67">
        <f t="shared" si="27"/>
        <v>0</v>
      </c>
      <c r="AA60" s="67">
        <f>'Գնման ժամանակացույց'!ME64</f>
        <v>1405</v>
      </c>
      <c r="AB60" s="67">
        <f t="shared" si="28"/>
        <v>0</v>
      </c>
      <c r="AC60" s="67">
        <f>'Գնման ժամանակացույց'!MI64</f>
        <v>70</v>
      </c>
      <c r="AD60" s="67">
        <f t="shared" si="29"/>
        <v>0</v>
      </c>
      <c r="AE60" s="67">
        <f>'Գնման ժամանակացույց'!MK64</f>
        <v>450</v>
      </c>
      <c r="AF60" s="67">
        <f t="shared" si="14"/>
        <v>0</v>
      </c>
      <c r="AG60" s="63">
        <f t="shared" si="15"/>
        <v>14673</v>
      </c>
      <c r="AH60" s="63"/>
    </row>
    <row r="61" spans="1:34" s="19" customFormat="1" ht="18">
      <c r="A61" s="17">
        <v>57</v>
      </c>
      <c r="B61" s="18" t="s">
        <v>72</v>
      </c>
      <c r="C61" s="18" t="s">
        <v>4</v>
      </c>
      <c r="D61" s="10">
        <f t="shared" si="16"/>
        <v>0</v>
      </c>
      <c r="E61" s="67">
        <f>'Գնման ժամանակացույց'!AU65</f>
        <v>139</v>
      </c>
      <c r="F61" s="67">
        <f t="shared" si="17"/>
        <v>0</v>
      </c>
      <c r="G61" s="67">
        <f>'Գնման ժամանակացույց'!BW65</f>
        <v>179</v>
      </c>
      <c r="H61" s="67">
        <f t="shared" si="18"/>
        <v>0</v>
      </c>
      <c r="I61" s="67">
        <f>'Գնման ժամանակացույց'!DE65</f>
        <v>86</v>
      </c>
      <c r="J61" s="67">
        <f t="shared" si="19"/>
        <v>0</v>
      </c>
      <c r="K61" s="67">
        <f>'Գնման ժամանակացույց'!DU65</f>
        <v>14</v>
      </c>
      <c r="L61" s="67">
        <f t="shared" si="20"/>
        <v>0</v>
      </c>
      <c r="M61" s="67">
        <f>'Գնման ժամանակացույց'!EG65</f>
        <v>23</v>
      </c>
      <c r="N61" s="67">
        <f t="shared" si="21"/>
        <v>0</v>
      </c>
      <c r="O61" s="67">
        <f>'Գնման ժամանակացույց'!FG65</f>
        <v>43</v>
      </c>
      <c r="P61" s="67">
        <f t="shared" si="22"/>
        <v>0</v>
      </c>
      <c r="Q61" s="67">
        <f>'Գնման ժամանակացույց'!HA65</f>
        <v>285</v>
      </c>
      <c r="R61" s="67">
        <f t="shared" si="23"/>
        <v>0</v>
      </c>
      <c r="S61" s="67">
        <f>'Գնման ժամանակացույց'!IU65</f>
        <v>174</v>
      </c>
      <c r="T61" s="67">
        <f t="shared" si="24"/>
        <v>0</v>
      </c>
      <c r="U61" s="67">
        <f>'Գնման ժամանակացույց'!JE65</f>
        <v>40</v>
      </c>
      <c r="V61" s="67">
        <f t="shared" si="25"/>
        <v>0</v>
      </c>
      <c r="W61" s="67">
        <f>'Գնման ժամանակացույց'!JI65</f>
        <v>2</v>
      </c>
      <c r="X61" s="67">
        <f t="shared" si="26"/>
        <v>0</v>
      </c>
      <c r="Y61" s="67">
        <f>'Գնման ժամանակացույց'!LA65</f>
        <v>68</v>
      </c>
      <c r="Z61" s="67">
        <f t="shared" si="27"/>
        <v>0</v>
      </c>
      <c r="AA61" s="67">
        <f>'Գնման ժամանակացույց'!ME65</f>
        <v>118</v>
      </c>
      <c r="AB61" s="67">
        <f t="shared" si="28"/>
        <v>0</v>
      </c>
      <c r="AC61" s="67">
        <f>'Գնման ժամանակացույց'!MI65</f>
        <v>4</v>
      </c>
      <c r="AD61" s="67">
        <f t="shared" si="29"/>
        <v>0</v>
      </c>
      <c r="AE61" s="67">
        <f>'Գնման ժամանակացույց'!MK65</f>
        <v>5</v>
      </c>
      <c r="AF61" s="67">
        <f t="shared" si="14"/>
        <v>0</v>
      </c>
      <c r="AG61" s="63">
        <f t="shared" si="15"/>
        <v>1180</v>
      </c>
      <c r="AH61" s="63"/>
    </row>
    <row r="62" spans="1:34" s="19" customFormat="1" ht="18">
      <c r="A62" s="17">
        <v>58</v>
      </c>
      <c r="B62" s="18" t="s">
        <v>73</v>
      </c>
      <c r="C62" s="18" t="s">
        <v>74</v>
      </c>
      <c r="D62" s="10">
        <f t="shared" si="16"/>
        <v>0</v>
      </c>
      <c r="E62" s="67">
        <f>'Գնման ժամանակացույց'!AU66</f>
        <v>1038</v>
      </c>
      <c r="F62" s="67">
        <f t="shared" si="17"/>
        <v>0</v>
      </c>
      <c r="G62" s="67">
        <f>'Գնման ժամանակացույց'!BW66</f>
        <v>795</v>
      </c>
      <c r="H62" s="67">
        <f t="shared" si="18"/>
        <v>0</v>
      </c>
      <c r="I62" s="67">
        <f>'Գնման ժամանակացույց'!DE66</f>
        <v>245</v>
      </c>
      <c r="J62" s="67">
        <f t="shared" si="19"/>
        <v>0</v>
      </c>
      <c r="K62" s="67">
        <f>'Գնման ժամանակացույց'!DU66</f>
        <v>0</v>
      </c>
      <c r="L62" s="67">
        <f t="shared" si="20"/>
        <v>0</v>
      </c>
      <c r="M62" s="67">
        <f>'Գնման ժամանակացույց'!EG66</f>
        <v>410</v>
      </c>
      <c r="N62" s="67">
        <f t="shared" si="21"/>
        <v>0</v>
      </c>
      <c r="O62" s="67">
        <f>'Գնման ժամանակացույց'!FG66</f>
        <v>170</v>
      </c>
      <c r="P62" s="67">
        <f t="shared" si="22"/>
        <v>0</v>
      </c>
      <c r="Q62" s="67">
        <f>'Գնման ժամանակացույց'!HA66</f>
        <v>2972</v>
      </c>
      <c r="R62" s="67">
        <f t="shared" si="23"/>
        <v>0</v>
      </c>
      <c r="S62" s="67">
        <f>'Գնման ժամանակացույց'!IU66</f>
        <v>2220</v>
      </c>
      <c r="T62" s="67">
        <f t="shared" si="24"/>
        <v>0</v>
      </c>
      <c r="U62" s="67">
        <f>'Գնման ժամանակացույց'!JE66</f>
        <v>60</v>
      </c>
      <c r="V62" s="67">
        <f t="shared" si="25"/>
        <v>0</v>
      </c>
      <c r="W62" s="67">
        <f>'Գնման ժամանակացույց'!JI66</f>
        <v>50</v>
      </c>
      <c r="X62" s="67">
        <f t="shared" si="26"/>
        <v>0</v>
      </c>
      <c r="Y62" s="67">
        <f>'Գնման ժամանակացույց'!LA66</f>
        <v>761</v>
      </c>
      <c r="Z62" s="67">
        <f t="shared" si="27"/>
        <v>0</v>
      </c>
      <c r="AA62" s="67">
        <f>'Գնման ժամանակացույց'!ME66</f>
        <v>1450</v>
      </c>
      <c r="AB62" s="67">
        <f t="shared" si="28"/>
        <v>0</v>
      </c>
      <c r="AC62" s="67">
        <f>'Գնման ժամանակացույց'!MI66</f>
        <v>80</v>
      </c>
      <c r="AD62" s="67">
        <f t="shared" si="29"/>
        <v>0</v>
      </c>
      <c r="AE62" s="67">
        <f>'Գնման ժամանակացույց'!MK66</f>
        <v>100</v>
      </c>
      <c r="AF62" s="67">
        <f t="shared" si="14"/>
        <v>0</v>
      </c>
      <c r="AG62" s="63">
        <f t="shared" si="15"/>
        <v>10351</v>
      </c>
      <c r="AH62" s="63"/>
    </row>
    <row r="63" spans="1:34" s="19" customFormat="1" ht="18">
      <c r="A63" s="17">
        <v>59</v>
      </c>
      <c r="B63" s="18" t="s">
        <v>75</v>
      </c>
      <c r="C63" s="18" t="s">
        <v>4</v>
      </c>
      <c r="D63" s="10">
        <f t="shared" si="16"/>
        <v>0</v>
      </c>
      <c r="E63" s="67">
        <f>'Գնման ժամանակացույց'!AU67</f>
        <v>5010</v>
      </c>
      <c r="F63" s="67">
        <f t="shared" si="17"/>
        <v>0</v>
      </c>
      <c r="G63" s="67">
        <f>'Գնման ժամանակացույց'!BW67</f>
        <v>2430</v>
      </c>
      <c r="H63" s="67">
        <f t="shared" si="18"/>
        <v>0</v>
      </c>
      <c r="I63" s="67">
        <f>'Գնման ժամանակացույց'!DE67</f>
        <v>4085</v>
      </c>
      <c r="J63" s="67">
        <f t="shared" si="19"/>
        <v>0</v>
      </c>
      <c r="K63" s="67">
        <f>'Գնման ժամանակացույց'!DU67</f>
        <v>1200</v>
      </c>
      <c r="L63" s="67">
        <f t="shared" si="20"/>
        <v>0</v>
      </c>
      <c r="M63" s="67">
        <f>'Գնման ժամանակացույց'!EG67</f>
        <v>920</v>
      </c>
      <c r="N63" s="67">
        <f t="shared" si="21"/>
        <v>0</v>
      </c>
      <c r="O63" s="67">
        <f>'Գնման ժամանակացույց'!FG67</f>
        <v>1063</v>
      </c>
      <c r="P63" s="67">
        <f t="shared" si="22"/>
        <v>0</v>
      </c>
      <c r="Q63" s="67">
        <f>'Գնման ժամանակացույց'!HA67</f>
        <v>6230</v>
      </c>
      <c r="R63" s="67">
        <f t="shared" si="23"/>
        <v>0</v>
      </c>
      <c r="S63" s="67">
        <f>'Գնման ժամանակացույց'!IU67</f>
        <v>3316</v>
      </c>
      <c r="T63" s="67">
        <f t="shared" si="24"/>
        <v>0</v>
      </c>
      <c r="U63" s="67">
        <f>'Գնման ժամանակացույց'!JE67</f>
        <v>380</v>
      </c>
      <c r="V63" s="67">
        <f t="shared" si="25"/>
        <v>0</v>
      </c>
      <c r="W63" s="67">
        <f>'Գնման ժամանակացույց'!JI67</f>
        <v>100</v>
      </c>
      <c r="X63" s="67">
        <f t="shared" si="26"/>
        <v>0</v>
      </c>
      <c r="Y63" s="67">
        <f>'Գնման ժամանակացույց'!LA67</f>
        <v>7710</v>
      </c>
      <c r="Z63" s="67">
        <f t="shared" si="27"/>
        <v>0</v>
      </c>
      <c r="AA63" s="67">
        <f>'Գնման ժամանակացույց'!ME67</f>
        <v>1640</v>
      </c>
      <c r="AB63" s="67">
        <f t="shared" si="28"/>
        <v>0</v>
      </c>
      <c r="AC63" s="67">
        <f>'Գնման ժամանակացույց'!MI67</f>
        <v>150</v>
      </c>
      <c r="AD63" s="67">
        <f t="shared" si="29"/>
        <v>0</v>
      </c>
      <c r="AE63" s="67">
        <f>'Գնման ժամանակացույց'!MK67</f>
        <v>500</v>
      </c>
      <c r="AF63" s="67">
        <f t="shared" si="14"/>
        <v>0</v>
      </c>
      <c r="AG63" s="63">
        <f t="shared" si="15"/>
        <v>34734</v>
      </c>
      <c r="AH63" s="63"/>
    </row>
    <row r="64" spans="1:34" s="19" customFormat="1" ht="18">
      <c r="A64" s="17">
        <v>60</v>
      </c>
      <c r="B64" s="18" t="s">
        <v>76</v>
      </c>
      <c r="C64" s="18" t="s">
        <v>4</v>
      </c>
      <c r="D64" s="10">
        <f t="shared" si="16"/>
        <v>0</v>
      </c>
      <c r="E64" s="67">
        <f>'Գնման ժամանակացույց'!AU68</f>
        <v>6730</v>
      </c>
      <c r="F64" s="67">
        <f t="shared" si="17"/>
        <v>0</v>
      </c>
      <c r="G64" s="67">
        <f>'Գնման ժամանակացույց'!BW68</f>
        <v>4000</v>
      </c>
      <c r="H64" s="67">
        <f t="shared" si="18"/>
        <v>0</v>
      </c>
      <c r="I64" s="67">
        <f>'Գնման ժամանակացույց'!DE68</f>
        <v>5990</v>
      </c>
      <c r="J64" s="67">
        <f t="shared" si="19"/>
        <v>0</v>
      </c>
      <c r="K64" s="67">
        <f>'Գնման ժամանակացույց'!DU68</f>
        <v>1000</v>
      </c>
      <c r="L64" s="67">
        <f t="shared" si="20"/>
        <v>0</v>
      </c>
      <c r="M64" s="67">
        <f>'Գնման ժամանակացույց'!EG68</f>
        <v>2550</v>
      </c>
      <c r="N64" s="67">
        <f t="shared" si="21"/>
        <v>0</v>
      </c>
      <c r="O64" s="67">
        <f>'Գնման ժամանակացույց'!FG68</f>
        <v>926</v>
      </c>
      <c r="P64" s="67">
        <f t="shared" si="22"/>
        <v>0</v>
      </c>
      <c r="Q64" s="67">
        <f>'Գնման ժամանակացույց'!HA68</f>
        <v>9790</v>
      </c>
      <c r="R64" s="67">
        <f t="shared" si="23"/>
        <v>0</v>
      </c>
      <c r="S64" s="67">
        <f>'Գնման ժամանակացույց'!IU68</f>
        <v>5130</v>
      </c>
      <c r="T64" s="67">
        <f t="shared" si="24"/>
        <v>0</v>
      </c>
      <c r="U64" s="67">
        <f>'Գնման ժամանակացույց'!JE68</f>
        <v>450</v>
      </c>
      <c r="V64" s="67">
        <f t="shared" si="25"/>
        <v>0</v>
      </c>
      <c r="W64" s="67">
        <f>'Գնման ժամանակացույց'!JI68</f>
        <v>200</v>
      </c>
      <c r="X64" s="67">
        <f t="shared" si="26"/>
        <v>0</v>
      </c>
      <c r="Y64" s="67">
        <f>'Գնման ժամանակացույց'!LA68</f>
        <v>11680</v>
      </c>
      <c r="Z64" s="67">
        <f t="shared" si="27"/>
        <v>0</v>
      </c>
      <c r="AA64" s="67">
        <f>'Գնման ժամանակացույց'!ME68</f>
        <v>3850</v>
      </c>
      <c r="AB64" s="67">
        <f t="shared" si="28"/>
        <v>0</v>
      </c>
      <c r="AC64" s="67">
        <f>'Գնման ժամանակացույց'!MI68</f>
        <v>200</v>
      </c>
      <c r="AD64" s="67">
        <f t="shared" si="29"/>
        <v>0</v>
      </c>
      <c r="AE64" s="67">
        <f>'Գնման ժամանակացույց'!MK68</f>
        <v>600</v>
      </c>
      <c r="AF64" s="67">
        <f t="shared" si="14"/>
        <v>0</v>
      </c>
      <c r="AG64" s="63">
        <f t="shared" si="15"/>
        <v>53096</v>
      </c>
      <c r="AH64" s="63"/>
    </row>
    <row r="65" spans="1:34" s="19" customFormat="1" ht="18">
      <c r="A65" s="17">
        <v>61</v>
      </c>
      <c r="B65" s="18" t="s">
        <v>77</v>
      </c>
      <c r="C65" s="18" t="s">
        <v>4</v>
      </c>
      <c r="D65" s="10">
        <f t="shared" si="16"/>
        <v>0</v>
      </c>
      <c r="E65" s="67">
        <f>'Գնման ժամանակացույց'!AU69</f>
        <v>25.8</v>
      </c>
      <c r="F65" s="67">
        <f t="shared" si="17"/>
        <v>0</v>
      </c>
      <c r="G65" s="67">
        <f>'Գնման ժամանակացույց'!BW69</f>
        <v>13.799999999999999</v>
      </c>
      <c r="H65" s="67">
        <f t="shared" si="18"/>
        <v>0</v>
      </c>
      <c r="I65" s="67">
        <f>'Գնման ժամանակացույց'!DE69</f>
        <v>0</v>
      </c>
      <c r="J65" s="67">
        <f t="shared" si="19"/>
        <v>0</v>
      </c>
      <c r="K65" s="67">
        <f>'Գնման ժամանակացույց'!DU69</f>
        <v>0</v>
      </c>
      <c r="L65" s="67">
        <f t="shared" si="20"/>
        <v>0</v>
      </c>
      <c r="M65" s="67">
        <f>'Գնման ժամանակացույց'!EG69</f>
        <v>0</v>
      </c>
      <c r="N65" s="67">
        <f t="shared" si="21"/>
        <v>0</v>
      </c>
      <c r="O65" s="67">
        <f>'Գնման ժամանակացույց'!FG69</f>
        <v>18</v>
      </c>
      <c r="P65" s="67">
        <f t="shared" si="22"/>
        <v>0</v>
      </c>
      <c r="Q65" s="67">
        <f>'Գնման ժամանակացույց'!HA69</f>
        <v>20.5</v>
      </c>
      <c r="R65" s="67">
        <f t="shared" si="23"/>
        <v>0</v>
      </c>
      <c r="S65" s="67">
        <f>'Գնման ժամանակացույց'!IU69</f>
        <v>54.75</v>
      </c>
      <c r="T65" s="67">
        <f t="shared" si="24"/>
        <v>0</v>
      </c>
      <c r="U65" s="67">
        <f>'Գնման ժամանակացույց'!JE69</f>
        <v>0</v>
      </c>
      <c r="V65" s="67">
        <f t="shared" si="25"/>
        <v>0</v>
      </c>
      <c r="W65" s="67">
        <f>'Գնման ժամանակացույց'!JI69</f>
        <v>0</v>
      </c>
      <c r="X65" s="67">
        <f t="shared" si="26"/>
        <v>0</v>
      </c>
      <c r="Y65" s="67">
        <f>'Գնման ժամանակացույց'!LA69</f>
        <v>49</v>
      </c>
      <c r="Z65" s="67">
        <f t="shared" si="27"/>
        <v>0</v>
      </c>
      <c r="AA65" s="67">
        <f>'Գնման ժամանակացույց'!ME69</f>
        <v>14.5</v>
      </c>
      <c r="AB65" s="67">
        <f t="shared" si="28"/>
        <v>0</v>
      </c>
      <c r="AC65" s="67">
        <f>'Գնման ժամանակացույց'!MI69</f>
        <v>0.5</v>
      </c>
      <c r="AD65" s="67">
        <f t="shared" si="29"/>
        <v>0</v>
      </c>
      <c r="AE65" s="67">
        <f>'Գնման ժամանակացույց'!MK69</f>
        <v>5</v>
      </c>
      <c r="AF65" s="67">
        <f t="shared" si="14"/>
        <v>0</v>
      </c>
      <c r="AG65" s="63">
        <f t="shared" si="15"/>
        <v>201.85000000000002</v>
      </c>
      <c r="AH65" s="63"/>
    </row>
    <row r="66" spans="1:34" s="19" customFormat="1" ht="18">
      <c r="A66" s="17">
        <v>62</v>
      </c>
      <c r="B66" s="18" t="s">
        <v>78</v>
      </c>
      <c r="C66" s="18" t="s">
        <v>4</v>
      </c>
      <c r="D66" s="10">
        <f t="shared" si="16"/>
        <v>0</v>
      </c>
      <c r="E66" s="67">
        <f>'Գնման ժամանակացույց'!AU70</f>
        <v>1880</v>
      </c>
      <c r="F66" s="67">
        <f t="shared" si="17"/>
        <v>0</v>
      </c>
      <c r="G66" s="67">
        <f>'Գնման ժամանակացույց'!BW70</f>
        <v>870</v>
      </c>
      <c r="H66" s="67">
        <f t="shared" si="18"/>
        <v>0</v>
      </c>
      <c r="I66" s="67">
        <f>'Գնման ժամանակացույց'!DE70</f>
        <v>1812</v>
      </c>
      <c r="J66" s="67">
        <f t="shared" si="19"/>
        <v>0</v>
      </c>
      <c r="K66" s="67">
        <f>'Գնման ժամանակացույց'!DU70</f>
        <v>0</v>
      </c>
      <c r="L66" s="67">
        <f t="shared" si="20"/>
        <v>0</v>
      </c>
      <c r="M66" s="67">
        <f>'Գնման ժամանակացույց'!EG70</f>
        <v>410</v>
      </c>
      <c r="N66" s="67">
        <f t="shared" si="21"/>
        <v>0</v>
      </c>
      <c r="O66" s="67">
        <f>'Գնման ժամանակացույց'!FG70</f>
        <v>250</v>
      </c>
      <c r="P66" s="67">
        <f t="shared" si="22"/>
        <v>0</v>
      </c>
      <c r="Q66" s="67">
        <f>'Գնման ժամանակացույց'!HA70</f>
        <v>3130</v>
      </c>
      <c r="R66" s="67">
        <f t="shared" si="23"/>
        <v>0</v>
      </c>
      <c r="S66" s="67">
        <f>'Գնման ժամանակացույց'!IU70</f>
        <v>1140</v>
      </c>
      <c r="T66" s="67">
        <f t="shared" si="24"/>
        <v>0</v>
      </c>
      <c r="U66" s="67">
        <f>'Գնման ժամանակացույց'!JE70</f>
        <v>0</v>
      </c>
      <c r="V66" s="67">
        <f t="shared" si="25"/>
        <v>0</v>
      </c>
      <c r="W66" s="67">
        <f>'Գնման ժամանակացույց'!JI70</f>
        <v>0</v>
      </c>
      <c r="X66" s="67">
        <f t="shared" si="26"/>
        <v>0</v>
      </c>
      <c r="Y66" s="67">
        <f>'Գնման ժամանակացույց'!LA70</f>
        <v>2390</v>
      </c>
      <c r="Z66" s="67">
        <f t="shared" si="27"/>
        <v>0</v>
      </c>
      <c r="AA66" s="67">
        <f>'Գնման ժամանակացույց'!ME70</f>
        <v>670</v>
      </c>
      <c r="AB66" s="67">
        <f t="shared" si="28"/>
        <v>0</v>
      </c>
      <c r="AC66" s="67">
        <f>'Գնման ժամանակացույց'!MI70</f>
        <v>200</v>
      </c>
      <c r="AD66" s="67">
        <f t="shared" si="29"/>
        <v>0</v>
      </c>
      <c r="AE66" s="67">
        <f>'Գնման ժամանակացույց'!MK70</f>
        <v>150</v>
      </c>
      <c r="AF66" s="67">
        <f t="shared" si="14"/>
        <v>0</v>
      </c>
      <c r="AG66" s="63">
        <f t="shared" si="15"/>
        <v>12902</v>
      </c>
      <c r="AH66" s="63"/>
    </row>
    <row r="67" spans="1:34" s="19" customFormat="1" ht="18">
      <c r="A67" s="17">
        <v>63</v>
      </c>
      <c r="B67" s="18" t="s">
        <v>79</v>
      </c>
      <c r="C67" s="18" t="s">
        <v>4</v>
      </c>
      <c r="D67" s="10">
        <f t="shared" si="16"/>
        <v>0</v>
      </c>
      <c r="E67" s="67">
        <f>'Գնման ժամանակացույց'!AU71</f>
        <v>1860</v>
      </c>
      <c r="F67" s="67">
        <f t="shared" si="17"/>
        <v>0</v>
      </c>
      <c r="G67" s="67">
        <f>'Գնման ժամանակացույց'!BW71</f>
        <v>1135</v>
      </c>
      <c r="H67" s="67">
        <f t="shared" si="18"/>
        <v>0</v>
      </c>
      <c r="I67" s="67">
        <f>'Գնման ժամանակացույց'!DE71</f>
        <v>1930</v>
      </c>
      <c r="J67" s="67">
        <f t="shared" si="19"/>
        <v>0</v>
      </c>
      <c r="K67" s="67">
        <f>'Գնման ժամանակացույց'!DU71</f>
        <v>600</v>
      </c>
      <c r="L67" s="67">
        <f t="shared" si="20"/>
        <v>0</v>
      </c>
      <c r="M67" s="67">
        <f>'Գնման ժամանակացույց'!EG71</f>
        <v>470</v>
      </c>
      <c r="N67" s="67">
        <f t="shared" si="21"/>
        <v>0</v>
      </c>
      <c r="O67" s="67">
        <f>'Գնման ժամանակացույց'!FG71</f>
        <v>390</v>
      </c>
      <c r="P67" s="67">
        <f t="shared" si="22"/>
        <v>0</v>
      </c>
      <c r="Q67" s="67">
        <f>'Գնման ժամանակացույց'!HA71</f>
        <v>3127</v>
      </c>
      <c r="R67" s="67">
        <f t="shared" si="23"/>
        <v>0</v>
      </c>
      <c r="S67" s="67">
        <f>'Գնման ժամանակացույց'!IU71</f>
        <v>1315</v>
      </c>
      <c r="T67" s="67">
        <f t="shared" si="24"/>
        <v>0</v>
      </c>
      <c r="U67" s="67">
        <f>'Գնման ժամանակացույց'!JE71</f>
        <v>10</v>
      </c>
      <c r="V67" s="67">
        <f t="shared" si="25"/>
        <v>0</v>
      </c>
      <c r="W67" s="67">
        <f>'Գնման ժամանակացույց'!JI71</f>
        <v>100</v>
      </c>
      <c r="X67" s="67">
        <f t="shared" si="26"/>
        <v>0</v>
      </c>
      <c r="Y67" s="67">
        <f>'Գնման ժամանակացույց'!LA71</f>
        <v>2788</v>
      </c>
      <c r="Z67" s="67">
        <f t="shared" si="27"/>
        <v>0</v>
      </c>
      <c r="AA67" s="67">
        <f>'Գնման ժամանակացույց'!ME71</f>
        <v>750</v>
      </c>
      <c r="AB67" s="67">
        <f t="shared" si="28"/>
        <v>0</v>
      </c>
      <c r="AC67" s="67">
        <f>'Գնման ժամանակացույց'!MI71</f>
        <v>35</v>
      </c>
      <c r="AD67" s="67">
        <f t="shared" si="29"/>
        <v>0</v>
      </c>
      <c r="AE67" s="67">
        <f>'Գնման ժամանակացույց'!MK71</f>
        <v>200</v>
      </c>
      <c r="AF67" s="67">
        <f t="shared" si="14"/>
        <v>0</v>
      </c>
      <c r="AG67" s="63">
        <f t="shared" si="15"/>
        <v>14710</v>
      </c>
      <c r="AH67" s="63"/>
    </row>
    <row r="68" spans="1:34" s="19" customFormat="1" ht="18">
      <c r="A68" s="17">
        <v>64</v>
      </c>
      <c r="B68" s="18" t="s">
        <v>81</v>
      </c>
      <c r="C68" s="18" t="s">
        <v>4</v>
      </c>
      <c r="D68" s="10">
        <f t="shared" si="16"/>
        <v>0</v>
      </c>
      <c r="E68" s="67">
        <f>'Գնման ժամանակացույց'!AU72</f>
        <v>1694</v>
      </c>
      <c r="F68" s="67">
        <f t="shared" si="17"/>
        <v>0</v>
      </c>
      <c r="G68" s="67">
        <f>'Գնման ժամանակացույց'!BW72</f>
        <v>1610</v>
      </c>
      <c r="H68" s="67">
        <f t="shared" si="18"/>
        <v>0</v>
      </c>
      <c r="I68" s="67">
        <f>'Գնման ժամանակացույց'!DE72</f>
        <v>2875</v>
      </c>
      <c r="J68" s="67">
        <f t="shared" si="19"/>
        <v>0</v>
      </c>
      <c r="K68" s="67">
        <f>'Գնման ժամանակացույց'!DU72</f>
        <v>850</v>
      </c>
      <c r="L68" s="67">
        <f t="shared" si="20"/>
        <v>0</v>
      </c>
      <c r="M68" s="67">
        <f>'Գնման ժամանակացույց'!EG72</f>
        <v>690</v>
      </c>
      <c r="N68" s="67">
        <f t="shared" si="21"/>
        <v>0</v>
      </c>
      <c r="O68" s="67">
        <f>'Գնման ժամանակացույց'!FG72</f>
        <v>2203</v>
      </c>
      <c r="P68" s="67">
        <f t="shared" si="22"/>
        <v>0</v>
      </c>
      <c r="Q68" s="67">
        <f>'Գնման ժամանակացույց'!HA72</f>
        <v>4145</v>
      </c>
      <c r="R68" s="67">
        <f t="shared" si="23"/>
        <v>0</v>
      </c>
      <c r="S68" s="67">
        <f>'Գնման ժամանակացույց'!IU72</f>
        <v>2745</v>
      </c>
      <c r="T68" s="67">
        <f t="shared" si="24"/>
        <v>0</v>
      </c>
      <c r="U68" s="67">
        <f>'Գնման ժամանակացույց'!JE72</f>
        <v>167</v>
      </c>
      <c r="V68" s="67">
        <f t="shared" si="25"/>
        <v>0</v>
      </c>
      <c r="W68" s="67">
        <f>'Գնման ժամանակացույց'!JI72</f>
        <v>140</v>
      </c>
      <c r="X68" s="67">
        <f t="shared" si="26"/>
        <v>0</v>
      </c>
      <c r="Y68" s="67">
        <f>'Գնման ժամանակացույց'!LA72</f>
        <v>4453</v>
      </c>
      <c r="Z68" s="67">
        <f t="shared" si="27"/>
        <v>0</v>
      </c>
      <c r="AA68" s="67">
        <f>'Գնման ժամանակացույց'!ME72</f>
        <v>1540</v>
      </c>
      <c r="AB68" s="67">
        <f t="shared" si="28"/>
        <v>0</v>
      </c>
      <c r="AC68" s="67">
        <f>'Գնման ժամանակացույց'!MI72</f>
        <v>35</v>
      </c>
      <c r="AD68" s="67">
        <f t="shared" si="29"/>
        <v>0</v>
      </c>
      <c r="AE68" s="67">
        <f>'Գնման ժամանակացույց'!MK72</f>
        <v>450</v>
      </c>
      <c r="AF68" s="67">
        <f t="shared" si="14"/>
        <v>0</v>
      </c>
      <c r="AG68" s="63">
        <f t="shared" si="15"/>
        <v>23597</v>
      </c>
      <c r="AH68" s="63"/>
    </row>
    <row r="69" spans="1:34" s="19" customFormat="1" ht="18">
      <c r="A69" s="17">
        <v>65</v>
      </c>
      <c r="B69" s="18" t="s">
        <v>82</v>
      </c>
      <c r="C69" s="18" t="s">
        <v>4</v>
      </c>
      <c r="D69" s="10">
        <f t="shared" si="16"/>
        <v>0</v>
      </c>
      <c r="E69" s="67">
        <f>'Գնման ժամանակացույց'!AU73</f>
        <v>3595</v>
      </c>
      <c r="F69" s="67">
        <f t="shared" si="17"/>
        <v>0</v>
      </c>
      <c r="G69" s="67">
        <f>'Գնման ժամանակացույց'!BW73</f>
        <v>3220</v>
      </c>
      <c r="H69" s="67">
        <f t="shared" si="18"/>
        <v>0</v>
      </c>
      <c r="I69" s="67">
        <f>'Գնման ժամանակացույց'!DE73</f>
        <v>6130</v>
      </c>
      <c r="J69" s="67">
        <f t="shared" si="19"/>
        <v>0</v>
      </c>
      <c r="K69" s="67">
        <f>'Գնման ժամանակացույց'!DU73</f>
        <v>1560</v>
      </c>
      <c r="L69" s="67">
        <f t="shared" si="20"/>
        <v>0</v>
      </c>
      <c r="M69" s="67">
        <f>'Գնման ժամանակացույց'!EG73</f>
        <v>2130</v>
      </c>
      <c r="N69" s="67">
        <f t="shared" si="21"/>
        <v>0</v>
      </c>
      <c r="O69" s="67">
        <f>'Գնման ժամանակացույց'!FG73</f>
        <v>2210</v>
      </c>
      <c r="P69" s="67">
        <f t="shared" si="22"/>
        <v>0</v>
      </c>
      <c r="Q69" s="67">
        <f>'Գնման ժամանակացույց'!HA73</f>
        <v>7820</v>
      </c>
      <c r="R69" s="67">
        <f t="shared" si="23"/>
        <v>0</v>
      </c>
      <c r="S69" s="67">
        <f>'Գնման ժամանակացույց'!IU73</f>
        <v>4925</v>
      </c>
      <c r="T69" s="67">
        <f t="shared" si="24"/>
        <v>0</v>
      </c>
      <c r="U69" s="67">
        <f>'Գնման ժամանակացույց'!JE73</f>
        <v>245</v>
      </c>
      <c r="V69" s="67">
        <f t="shared" si="25"/>
        <v>0</v>
      </c>
      <c r="W69" s="67">
        <f>'Գնման ժամանակացույց'!JI73</f>
        <v>150</v>
      </c>
      <c r="X69" s="67">
        <f t="shared" si="26"/>
        <v>0</v>
      </c>
      <c r="Y69" s="67">
        <f>'Գնման ժամանակացույց'!LA73</f>
        <v>7725</v>
      </c>
      <c r="Z69" s="67">
        <f t="shared" si="27"/>
        <v>0</v>
      </c>
      <c r="AA69" s="67">
        <f>'Գնման ժամանակացույց'!ME73</f>
        <v>2270</v>
      </c>
      <c r="AB69" s="67">
        <f t="shared" si="28"/>
        <v>0</v>
      </c>
      <c r="AC69" s="67">
        <f>'Գնման ժամանակացույց'!MI73</f>
        <v>130</v>
      </c>
      <c r="AD69" s="67">
        <f t="shared" si="29"/>
        <v>0</v>
      </c>
      <c r="AE69" s="67">
        <f>'Գնման ժամանակացույց'!MK73</f>
        <v>900</v>
      </c>
      <c r="AF69" s="67">
        <f t="shared" si="14"/>
        <v>0</v>
      </c>
      <c r="AG69" s="63">
        <f t="shared" si="15"/>
        <v>43010</v>
      </c>
      <c r="AH69" s="63"/>
    </row>
    <row r="70" spans="1:34" s="19" customFormat="1" ht="18">
      <c r="A70" s="17">
        <v>66</v>
      </c>
      <c r="B70" s="18" t="s">
        <v>384</v>
      </c>
      <c r="C70" s="18" t="s">
        <v>4</v>
      </c>
      <c r="D70" s="10">
        <f t="shared" si="16"/>
        <v>0</v>
      </c>
      <c r="E70" s="67">
        <f>'Գնման ժամանակացույց'!AU74</f>
        <v>850</v>
      </c>
      <c r="F70" s="67">
        <f t="shared" si="17"/>
        <v>0</v>
      </c>
      <c r="G70" s="67">
        <f>'Գնման ժամանակացույց'!BW74</f>
        <v>1815</v>
      </c>
      <c r="H70" s="67">
        <f t="shared" si="18"/>
        <v>0</v>
      </c>
      <c r="I70" s="67">
        <f>'Գնման ժամանակացույց'!DE74</f>
        <v>7505</v>
      </c>
      <c r="J70" s="67">
        <f t="shared" si="19"/>
        <v>0</v>
      </c>
      <c r="K70" s="67">
        <f>'Գնման ժամանակացույց'!DU74</f>
        <v>0</v>
      </c>
      <c r="L70" s="67">
        <f t="shared" si="20"/>
        <v>0</v>
      </c>
      <c r="M70" s="67">
        <f>'Գնման ժամանակացույց'!EG74</f>
        <v>3850</v>
      </c>
      <c r="N70" s="67">
        <f t="shared" si="21"/>
        <v>0</v>
      </c>
      <c r="O70" s="67">
        <f>'Գնման ժամանակացույց'!FG74</f>
        <v>580</v>
      </c>
      <c r="P70" s="67">
        <f t="shared" si="22"/>
        <v>0</v>
      </c>
      <c r="Q70" s="67">
        <f>'Գնման ժամանակացույց'!HA74</f>
        <v>7050</v>
      </c>
      <c r="R70" s="67">
        <f t="shared" si="23"/>
        <v>0</v>
      </c>
      <c r="S70" s="67">
        <f>'Գնման ժամանակացույց'!IU74</f>
        <v>5930</v>
      </c>
      <c r="T70" s="67">
        <f t="shared" si="24"/>
        <v>0</v>
      </c>
      <c r="U70" s="67">
        <f>'Գնման ժամանակացույց'!JE74</f>
        <v>185</v>
      </c>
      <c r="V70" s="67">
        <f t="shared" si="25"/>
        <v>0</v>
      </c>
      <c r="W70" s="67">
        <f>'Գնման ժամանակացույց'!JI74</f>
        <v>70</v>
      </c>
      <c r="X70" s="67">
        <f t="shared" si="26"/>
        <v>0</v>
      </c>
      <c r="Y70" s="67">
        <f>'Գնման ժամանակացույց'!LA74</f>
        <v>7806</v>
      </c>
      <c r="Z70" s="67">
        <f t="shared" si="27"/>
        <v>0</v>
      </c>
      <c r="AA70" s="67">
        <f>'Գնման ժամանակացույց'!ME74</f>
        <v>2400</v>
      </c>
      <c r="AB70" s="67">
        <f t="shared" si="28"/>
        <v>0</v>
      </c>
      <c r="AC70" s="67">
        <f>'Գնման ժամանակացույց'!MI74</f>
        <v>400</v>
      </c>
      <c r="AD70" s="67">
        <f t="shared" si="29"/>
        <v>0</v>
      </c>
      <c r="AE70" s="67">
        <f>'Գնման ժամանակացույց'!MK74</f>
        <v>700</v>
      </c>
      <c r="AF70" s="67">
        <f t="shared" ref="AF70:AF73" si="30">AE70*D70</f>
        <v>0</v>
      </c>
      <c r="AG70" s="63">
        <f t="shared" ref="AG70:AG73" si="31">AC70+AA70+Y70+W70+U70+S70+Q70+O70+M70+K70+I70+G70+E70+AE70</f>
        <v>39141</v>
      </c>
      <c r="AH70" s="63"/>
    </row>
    <row r="71" spans="1:34" s="19" customFormat="1" ht="18">
      <c r="A71" s="17">
        <v>67</v>
      </c>
      <c r="B71" s="18" t="s">
        <v>385</v>
      </c>
      <c r="C71" s="18" t="s">
        <v>4</v>
      </c>
      <c r="D71" s="10">
        <f t="shared" si="16"/>
        <v>0</v>
      </c>
      <c r="E71" s="67">
        <f>'Գնման ժամանակացույց'!AU75</f>
        <v>970</v>
      </c>
      <c r="F71" s="67">
        <f t="shared" si="17"/>
        <v>0</v>
      </c>
      <c r="G71" s="67">
        <f>'Գնման ժամանակացույց'!BW75</f>
        <v>890</v>
      </c>
      <c r="H71" s="67">
        <f t="shared" si="18"/>
        <v>0</v>
      </c>
      <c r="I71" s="67">
        <f>'Գնման ժամանակացույց'!DE75</f>
        <v>3380</v>
      </c>
      <c r="J71" s="67">
        <f t="shared" si="19"/>
        <v>0</v>
      </c>
      <c r="K71" s="67">
        <f>'Գնման ժամանակացույց'!DU75</f>
        <v>0</v>
      </c>
      <c r="L71" s="67">
        <f t="shared" si="20"/>
        <v>0</v>
      </c>
      <c r="M71" s="67">
        <f>'Գնման ժամանակացույց'!EG75</f>
        <v>1190</v>
      </c>
      <c r="N71" s="67">
        <f t="shared" si="21"/>
        <v>0</v>
      </c>
      <c r="O71" s="67">
        <f>'Գնման ժամանակացույց'!FG75</f>
        <v>370</v>
      </c>
      <c r="P71" s="67">
        <f t="shared" si="22"/>
        <v>0</v>
      </c>
      <c r="Q71" s="67">
        <f>'Գնման ժամանակացույց'!HA75</f>
        <v>6060</v>
      </c>
      <c r="R71" s="67">
        <f t="shared" si="23"/>
        <v>0</v>
      </c>
      <c r="S71" s="67">
        <f>'Գնման ժամանակացույց'!IU75</f>
        <v>1900</v>
      </c>
      <c r="T71" s="67">
        <f t="shared" si="24"/>
        <v>0</v>
      </c>
      <c r="U71" s="67">
        <f>'Գնման ժամանակացույց'!JE75</f>
        <v>180</v>
      </c>
      <c r="V71" s="67">
        <f t="shared" si="25"/>
        <v>0</v>
      </c>
      <c r="W71" s="67">
        <f>'Գնման ժամանակացույց'!JI75</f>
        <v>70</v>
      </c>
      <c r="X71" s="67">
        <f t="shared" si="26"/>
        <v>0</v>
      </c>
      <c r="Y71" s="67">
        <f>'Գնման ժամանակացույց'!LA75</f>
        <v>4346</v>
      </c>
      <c r="Z71" s="67">
        <f t="shared" si="27"/>
        <v>0</v>
      </c>
      <c r="AA71" s="67">
        <f>'Գնման ժամանակացույց'!ME75</f>
        <v>1280</v>
      </c>
      <c r="AB71" s="67">
        <f t="shared" si="28"/>
        <v>0</v>
      </c>
      <c r="AC71" s="67">
        <f>'Գնման ժամանակացույց'!MI75</f>
        <v>70</v>
      </c>
      <c r="AD71" s="67">
        <f t="shared" si="29"/>
        <v>0</v>
      </c>
      <c r="AE71" s="67">
        <f>'Գնման ժամանակացույց'!MK75</f>
        <v>450</v>
      </c>
      <c r="AF71" s="67">
        <f t="shared" si="30"/>
        <v>0</v>
      </c>
      <c r="AG71" s="63">
        <f t="shared" si="31"/>
        <v>21156</v>
      </c>
      <c r="AH71" s="63"/>
    </row>
    <row r="72" spans="1:34" s="19" customFormat="1" ht="18">
      <c r="A72" s="17">
        <v>68</v>
      </c>
      <c r="B72" s="18" t="s">
        <v>386</v>
      </c>
      <c r="C72" s="18" t="s">
        <v>4</v>
      </c>
      <c r="D72" s="10">
        <f t="shared" si="16"/>
        <v>0</v>
      </c>
      <c r="E72" s="67">
        <f>'Գնման ժամանակացույց'!AU76</f>
        <v>900</v>
      </c>
      <c r="F72" s="67">
        <f t="shared" si="17"/>
        <v>0</v>
      </c>
      <c r="G72" s="67">
        <f>'Գնման ժամանակացույց'!BW76</f>
        <v>1600</v>
      </c>
      <c r="H72" s="67">
        <f t="shared" si="18"/>
        <v>0</v>
      </c>
      <c r="I72" s="67">
        <f>'Գնման ժամանակացույց'!DE76</f>
        <v>5580</v>
      </c>
      <c r="J72" s="67">
        <f t="shared" si="19"/>
        <v>0</v>
      </c>
      <c r="K72" s="67">
        <f>'Գնման ժամանակացույց'!DU76</f>
        <v>0</v>
      </c>
      <c r="L72" s="67">
        <f t="shared" si="20"/>
        <v>0</v>
      </c>
      <c r="M72" s="67">
        <f>'Գնման ժամանակացույց'!EG76</f>
        <v>650</v>
      </c>
      <c r="N72" s="67">
        <f t="shared" si="21"/>
        <v>0</v>
      </c>
      <c r="O72" s="67">
        <f>'Գնման ժամանակացույց'!FG76</f>
        <v>320</v>
      </c>
      <c r="P72" s="67">
        <f t="shared" si="22"/>
        <v>0</v>
      </c>
      <c r="Q72" s="67">
        <f>'Գնման ժամանակացույց'!HA76</f>
        <v>6620</v>
      </c>
      <c r="R72" s="67">
        <f t="shared" si="23"/>
        <v>0</v>
      </c>
      <c r="S72" s="67">
        <f>'Գնման ժամանակացույց'!IU76</f>
        <v>1550</v>
      </c>
      <c r="T72" s="67">
        <f t="shared" si="24"/>
        <v>0</v>
      </c>
      <c r="U72" s="67">
        <f>'Գնման ժամանակացույց'!JE76</f>
        <v>0</v>
      </c>
      <c r="V72" s="67">
        <f t="shared" si="25"/>
        <v>0</v>
      </c>
      <c r="W72" s="67">
        <f>'Գնման ժամանակացույց'!JI76</f>
        <v>0</v>
      </c>
      <c r="X72" s="67">
        <f t="shared" si="26"/>
        <v>0</v>
      </c>
      <c r="Y72" s="67">
        <f>'Գնման ժամանակացույց'!LA76</f>
        <v>6026</v>
      </c>
      <c r="Z72" s="67">
        <f t="shared" si="27"/>
        <v>0</v>
      </c>
      <c r="AA72" s="67">
        <f>'Գնման ժամանակացույց'!ME76</f>
        <v>880</v>
      </c>
      <c r="AB72" s="67">
        <f t="shared" si="28"/>
        <v>0</v>
      </c>
      <c r="AC72" s="67">
        <f>'Գնման ժամանակացույց'!MI76</f>
        <v>100</v>
      </c>
      <c r="AD72" s="67">
        <f t="shared" si="29"/>
        <v>0</v>
      </c>
      <c r="AE72" s="67">
        <f>'Գնման ժամանակացույց'!MK76</f>
        <v>600</v>
      </c>
      <c r="AF72" s="67">
        <f t="shared" si="30"/>
        <v>0</v>
      </c>
      <c r="AG72" s="63">
        <f t="shared" si="31"/>
        <v>24826</v>
      </c>
      <c r="AH72" s="63"/>
    </row>
    <row r="73" spans="1:34" s="19" customFormat="1">
      <c r="A73" s="17">
        <v>69</v>
      </c>
      <c r="B73" s="17" t="s">
        <v>118</v>
      </c>
      <c r="C73" s="9" t="s">
        <v>4</v>
      </c>
      <c r="D73" s="10">
        <f t="shared" si="16"/>
        <v>0</v>
      </c>
      <c r="E73" s="67">
        <f>'Գնման ժամանակացույց'!AU77</f>
        <v>595</v>
      </c>
      <c r="F73" s="67">
        <f t="shared" si="17"/>
        <v>0</v>
      </c>
      <c r="G73" s="67">
        <f>'Գնման ժամանակացույց'!BW77</f>
        <v>430</v>
      </c>
      <c r="H73" s="67">
        <f t="shared" si="18"/>
        <v>0</v>
      </c>
      <c r="I73" s="67">
        <f>'Գնման ժամանակացույց'!DE77</f>
        <v>6050</v>
      </c>
      <c r="J73" s="67">
        <f t="shared" si="19"/>
        <v>0</v>
      </c>
      <c r="K73" s="67">
        <f>'Գնման ժամանակացույց'!DU77</f>
        <v>0</v>
      </c>
      <c r="L73" s="67">
        <f t="shared" si="20"/>
        <v>0</v>
      </c>
      <c r="M73" s="67">
        <f>'Գնման ժամանակացույց'!EG77</f>
        <v>175</v>
      </c>
      <c r="N73" s="67">
        <f t="shared" si="21"/>
        <v>0</v>
      </c>
      <c r="O73" s="67">
        <f>'Գնման ժամանակացույց'!FG77</f>
        <v>150</v>
      </c>
      <c r="P73" s="67">
        <f t="shared" si="22"/>
        <v>0</v>
      </c>
      <c r="Q73" s="67">
        <f>'Գնման ժամանակացույց'!HA77</f>
        <v>715</v>
      </c>
      <c r="R73" s="67">
        <f t="shared" si="23"/>
        <v>0</v>
      </c>
      <c r="S73" s="67">
        <f>'Գնման ժամանակացույց'!IU77</f>
        <v>1825</v>
      </c>
      <c r="T73" s="67">
        <f t="shared" si="24"/>
        <v>0</v>
      </c>
      <c r="U73" s="67">
        <f>'Գնման ժամանակացույց'!JE77</f>
        <v>0</v>
      </c>
      <c r="V73" s="67">
        <f t="shared" si="25"/>
        <v>0</v>
      </c>
      <c r="W73" s="67">
        <f>'Գնման ժամանակացույց'!JI77</f>
        <v>0</v>
      </c>
      <c r="X73" s="67">
        <f t="shared" si="26"/>
        <v>0</v>
      </c>
      <c r="Y73" s="67">
        <f>'Գնման ժամանակացույց'!LA77</f>
        <v>2056</v>
      </c>
      <c r="Z73" s="67">
        <f t="shared" si="27"/>
        <v>0</v>
      </c>
      <c r="AA73" s="67">
        <f>'Գնման ժամանակացույց'!ME77</f>
        <v>185</v>
      </c>
      <c r="AB73" s="67">
        <f t="shared" si="28"/>
        <v>0</v>
      </c>
      <c r="AC73" s="67">
        <f>'Գնման ժամանակացույց'!MI77</f>
        <v>0</v>
      </c>
      <c r="AD73" s="67">
        <f t="shared" si="29"/>
        <v>0</v>
      </c>
      <c r="AE73" s="67">
        <f>'Գնման ժամանակացույց'!MK77</f>
        <v>0</v>
      </c>
      <c r="AF73" s="67">
        <f t="shared" si="30"/>
        <v>0</v>
      </c>
      <c r="AG73" s="63">
        <f t="shared" si="31"/>
        <v>12181</v>
      </c>
      <c r="AH73" s="63"/>
    </row>
    <row r="74" spans="1:34">
      <c r="A74" s="166" t="s">
        <v>363</v>
      </c>
      <c r="B74" s="167"/>
      <c r="C74" s="167"/>
      <c r="D74" s="168"/>
      <c r="E74" s="64"/>
      <c r="F74" s="66">
        <f>SUM(F5:F73)</f>
        <v>0</v>
      </c>
      <c r="G74" s="66"/>
      <c r="H74" s="66">
        <f>SUM(H5:H73)</f>
        <v>0</v>
      </c>
      <c r="I74" s="66"/>
      <c r="J74" s="66">
        <f>SUM(J5:J73)</f>
        <v>0</v>
      </c>
      <c r="K74" s="66"/>
      <c r="L74" s="66">
        <f>SUM(L5:L73)</f>
        <v>0</v>
      </c>
      <c r="M74" s="66"/>
      <c r="N74" s="66">
        <f>SUM(N5:N73)</f>
        <v>0</v>
      </c>
      <c r="O74" s="66"/>
      <c r="P74" s="66">
        <f>SUM(P5:P73)</f>
        <v>0</v>
      </c>
      <c r="Q74" s="66"/>
      <c r="R74" s="66">
        <f>SUM(R5:R73)</f>
        <v>0</v>
      </c>
      <c r="S74" s="66"/>
      <c r="T74" s="66">
        <f>SUM(T5:T73)</f>
        <v>0</v>
      </c>
      <c r="U74" s="66"/>
      <c r="V74" s="66">
        <f>SUM(V5:V73)</f>
        <v>0</v>
      </c>
      <c r="W74" s="66"/>
      <c r="X74" s="66">
        <f>SUM(X5:X73)</f>
        <v>0</v>
      </c>
      <c r="Y74" s="66"/>
      <c r="Z74" s="66">
        <f>SUM(Z5:Z73)</f>
        <v>0</v>
      </c>
      <c r="AA74" s="66"/>
      <c r="AB74" s="66">
        <f>SUM(AB5:AB73)</f>
        <v>0</v>
      </c>
      <c r="AC74" s="66"/>
      <c r="AD74" s="66">
        <f>SUM(AD5:AD73)</f>
        <v>0</v>
      </c>
      <c r="AE74" s="66"/>
      <c r="AF74" s="66">
        <f>SUM(AF5:AF73)</f>
        <v>0</v>
      </c>
      <c r="AG74" s="66"/>
      <c r="AH74" s="66">
        <f>SUM(AH5:AH73)</f>
        <v>0</v>
      </c>
    </row>
    <row r="76" spans="1:34">
      <c r="U76" s="158" t="s">
        <v>388</v>
      </c>
      <c r="V76" s="159"/>
      <c r="W76" s="159"/>
      <c r="X76" s="159"/>
      <c r="Y76" s="159"/>
      <c r="AA76" s="158" t="s">
        <v>389</v>
      </c>
      <c r="AB76" s="159"/>
      <c r="AC76" s="159"/>
      <c r="AD76" s="159"/>
      <c r="AE76" s="159"/>
      <c r="AF76" s="159"/>
      <c r="AG76" s="159"/>
    </row>
    <row r="77" spans="1:34">
      <c r="U77" s="159"/>
      <c r="V77" s="159"/>
      <c r="W77" s="159"/>
      <c r="X77" s="159"/>
      <c r="Y77" s="159"/>
      <c r="AA77" s="159"/>
      <c r="AB77" s="159"/>
      <c r="AC77" s="159"/>
      <c r="AD77" s="159"/>
      <c r="AE77" s="159"/>
      <c r="AF77" s="159"/>
      <c r="AG77" s="159"/>
    </row>
    <row r="78" spans="1:34">
      <c r="U78" s="159"/>
      <c r="V78" s="159"/>
      <c r="W78" s="159"/>
      <c r="X78" s="159"/>
      <c r="Y78" s="159"/>
      <c r="AA78" s="159"/>
      <c r="AB78" s="159"/>
      <c r="AC78" s="159"/>
      <c r="AD78" s="159"/>
      <c r="AE78" s="159"/>
      <c r="AF78" s="159"/>
      <c r="AG78" s="159"/>
    </row>
    <row r="79" spans="1:34">
      <c r="U79" s="159"/>
      <c r="V79" s="159"/>
      <c r="W79" s="159"/>
      <c r="X79" s="159"/>
      <c r="Y79" s="159"/>
      <c r="AA79" s="159"/>
      <c r="AB79" s="159"/>
      <c r="AC79" s="159"/>
      <c r="AD79" s="159"/>
      <c r="AE79" s="159"/>
      <c r="AF79" s="159"/>
      <c r="AG79" s="159"/>
    </row>
    <row r="80" spans="1:34">
      <c r="U80" s="159"/>
      <c r="V80" s="159"/>
      <c r="W80" s="159"/>
      <c r="X80" s="159"/>
      <c r="Y80" s="159"/>
      <c r="AA80" s="159"/>
      <c r="AB80" s="159"/>
      <c r="AC80" s="159"/>
      <c r="AD80" s="159"/>
      <c r="AE80" s="159"/>
      <c r="AF80" s="159"/>
      <c r="AG80" s="159"/>
    </row>
    <row r="81" spans="21:33">
      <c r="U81" s="159"/>
      <c r="V81" s="159"/>
      <c r="W81" s="159"/>
      <c r="X81" s="159"/>
      <c r="Y81" s="159"/>
      <c r="AA81" s="159"/>
      <c r="AB81" s="159"/>
      <c r="AC81" s="159"/>
      <c r="AD81" s="159"/>
      <c r="AE81" s="159"/>
      <c r="AF81" s="159"/>
      <c r="AG81" s="159"/>
    </row>
    <row r="82" spans="21:33">
      <c r="U82" s="159"/>
      <c r="V82" s="159"/>
      <c r="W82" s="159"/>
      <c r="X82" s="159"/>
      <c r="Y82" s="159"/>
      <c r="AA82" s="159"/>
      <c r="AB82" s="159"/>
      <c r="AC82" s="159"/>
      <c r="AD82" s="159"/>
      <c r="AE82" s="159"/>
      <c r="AF82" s="159"/>
      <c r="AG82" s="159"/>
    </row>
    <row r="83" spans="21:33">
      <c r="U83" s="159"/>
      <c r="V83" s="159"/>
      <c r="W83" s="159"/>
      <c r="X83" s="159"/>
      <c r="Y83" s="159"/>
      <c r="AA83" s="159"/>
      <c r="AB83" s="159"/>
      <c r="AC83" s="159"/>
      <c r="AD83" s="159"/>
      <c r="AE83" s="159"/>
      <c r="AF83" s="159"/>
      <c r="AG83" s="159"/>
    </row>
    <row r="84" spans="21:33">
      <c r="U84" s="159"/>
      <c r="V84" s="159"/>
      <c r="W84" s="159"/>
      <c r="X84" s="159"/>
      <c r="Y84" s="159"/>
      <c r="AA84" s="159"/>
      <c r="AB84" s="159"/>
      <c r="AC84" s="159"/>
      <c r="AD84" s="159"/>
      <c r="AE84" s="159"/>
      <c r="AF84" s="159"/>
      <c r="AG84" s="159"/>
    </row>
    <row r="85" spans="21:33">
      <c r="U85" s="159"/>
      <c r="V85" s="159"/>
      <c r="W85" s="159"/>
      <c r="X85" s="159"/>
      <c r="Y85" s="159"/>
      <c r="AA85" s="159"/>
      <c r="AB85" s="159"/>
      <c r="AC85" s="159"/>
      <c r="AD85" s="159"/>
      <c r="AE85" s="159"/>
      <c r="AF85" s="159"/>
      <c r="AG85" s="159"/>
    </row>
    <row r="86" spans="21:33">
      <c r="U86" s="159"/>
      <c r="V86" s="159"/>
      <c r="W86" s="159"/>
      <c r="X86" s="159"/>
      <c r="Y86" s="159"/>
      <c r="AA86" s="159"/>
      <c r="AB86" s="159"/>
      <c r="AC86" s="159"/>
      <c r="AD86" s="159"/>
      <c r="AE86" s="159"/>
      <c r="AF86" s="159"/>
      <c r="AG86" s="159"/>
    </row>
    <row r="87" spans="21:33">
      <c r="U87" s="159"/>
      <c r="V87" s="159"/>
      <c r="W87" s="159"/>
      <c r="X87" s="159"/>
      <c r="Y87" s="159"/>
      <c r="AA87" s="159"/>
      <c r="AB87" s="159"/>
      <c r="AC87" s="159"/>
      <c r="AD87" s="159"/>
      <c r="AE87" s="159"/>
      <c r="AF87" s="159"/>
      <c r="AG87" s="159"/>
    </row>
    <row r="88" spans="21:33">
      <c r="U88" s="159"/>
      <c r="V88" s="159"/>
      <c r="W88" s="159"/>
      <c r="X88" s="159"/>
      <c r="Y88" s="159"/>
      <c r="AA88" s="159"/>
      <c r="AB88" s="159"/>
      <c r="AC88" s="159"/>
      <c r="AD88" s="159"/>
      <c r="AE88" s="159"/>
      <c r="AF88" s="159"/>
      <c r="AG88" s="159"/>
    </row>
    <row r="89" spans="21:33">
      <c r="U89" s="159"/>
      <c r="V89" s="159"/>
      <c r="W89" s="159"/>
      <c r="X89" s="159"/>
      <c r="Y89" s="159"/>
      <c r="AA89" s="159"/>
      <c r="AB89" s="159"/>
      <c r="AC89" s="159"/>
      <c r="AD89" s="159"/>
      <c r="AE89" s="159"/>
      <c r="AF89" s="159"/>
      <c r="AG89" s="159"/>
    </row>
    <row r="90" spans="21:33">
      <c r="U90" s="159"/>
      <c r="V90" s="159"/>
      <c r="W90" s="159"/>
      <c r="X90" s="159"/>
      <c r="Y90" s="159"/>
      <c r="AA90" s="159"/>
      <c r="AB90" s="159"/>
      <c r="AC90" s="159"/>
      <c r="AD90" s="159"/>
      <c r="AE90" s="159"/>
      <c r="AF90" s="159"/>
      <c r="AG90" s="159"/>
    </row>
    <row r="91" spans="21:33">
      <c r="U91" s="159"/>
      <c r="V91" s="159"/>
      <c r="W91" s="159"/>
      <c r="X91" s="159"/>
      <c r="Y91" s="159"/>
      <c r="AA91" s="159"/>
      <c r="AB91" s="159"/>
      <c r="AC91" s="159"/>
      <c r="AD91" s="159"/>
      <c r="AE91" s="159"/>
      <c r="AF91" s="159"/>
      <c r="AG91" s="159"/>
    </row>
    <row r="92" spans="21:33">
      <c r="U92" s="159"/>
      <c r="V92" s="159"/>
      <c r="W92" s="159"/>
      <c r="X92" s="159"/>
      <c r="Y92" s="159"/>
      <c r="AA92" s="159"/>
      <c r="AB92" s="159"/>
      <c r="AC92" s="159"/>
      <c r="AD92" s="159"/>
      <c r="AE92" s="159"/>
      <c r="AF92" s="159"/>
      <c r="AG92" s="159"/>
    </row>
    <row r="93" spans="21:33">
      <c r="U93" s="159"/>
      <c r="V93" s="159"/>
      <c r="W93" s="159"/>
      <c r="X93" s="159"/>
      <c r="Y93" s="159"/>
      <c r="AA93" s="159"/>
      <c r="AB93" s="159"/>
      <c r="AC93" s="159"/>
      <c r="AD93" s="159"/>
      <c r="AE93" s="159"/>
      <c r="AF93" s="159"/>
      <c r="AG93" s="159"/>
    </row>
    <row r="94" spans="21:33">
      <c r="U94" s="159"/>
      <c r="V94" s="159"/>
      <c r="W94" s="159"/>
      <c r="X94" s="159"/>
      <c r="Y94" s="159"/>
      <c r="AA94" s="159"/>
      <c r="AB94" s="159"/>
      <c r="AC94" s="159"/>
      <c r="AD94" s="159"/>
      <c r="AE94" s="159"/>
      <c r="AF94" s="159"/>
      <c r="AG94" s="159"/>
    </row>
    <row r="95" spans="21:33">
      <c r="U95" s="159"/>
      <c r="V95" s="159"/>
      <c r="W95" s="159"/>
      <c r="X95" s="159"/>
      <c r="Y95" s="159"/>
      <c r="AA95" s="159"/>
      <c r="AB95" s="159"/>
      <c r="AC95" s="159"/>
      <c r="AD95" s="159"/>
      <c r="AE95" s="159"/>
      <c r="AF95" s="159"/>
      <c r="AG95" s="159"/>
    </row>
  </sheetData>
  <mergeCells count="25">
    <mergeCell ref="AA76:AG95"/>
    <mergeCell ref="A1:T1"/>
    <mergeCell ref="U2:AF2"/>
    <mergeCell ref="AE3:AF3"/>
    <mergeCell ref="U76:Y95"/>
    <mergeCell ref="AG2:AH3"/>
    <mergeCell ref="A2:A4"/>
    <mergeCell ref="B2:B4"/>
    <mergeCell ref="C2:C4"/>
    <mergeCell ref="Y3:Z3"/>
    <mergeCell ref="AA3:AB3"/>
    <mergeCell ref="AC3:AD3"/>
    <mergeCell ref="A74:D74"/>
    <mergeCell ref="U3:V3"/>
    <mergeCell ref="W3:X3"/>
    <mergeCell ref="S3:T3"/>
    <mergeCell ref="D2:D4"/>
    <mergeCell ref="E2:T2"/>
    <mergeCell ref="Q3:R3"/>
    <mergeCell ref="E3:F3"/>
    <mergeCell ref="O3:P3"/>
    <mergeCell ref="M3:N3"/>
    <mergeCell ref="K3:L3"/>
    <mergeCell ref="I3:J3"/>
    <mergeCell ref="G3:H3"/>
  </mergeCells>
  <pageMargins left="0.11811023622047245" right="0.11811023622047245" top="0.23622047244094491" bottom="0.27559055118110237" header="0.19685039370078741" footer="0.19685039370078741"/>
  <pageSetup paperSize="9" scale="50" orientation="landscape" verticalDpi="0" r:id="rId1"/>
  <rowBreaks count="1" manualBreakCount="1">
    <brk id="56" max="31" man="1"/>
  </rowBreaks>
  <colBreaks count="1" manualBreakCount="1">
    <brk id="20" max="9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Տեխնիկական բնութագիր</vt:lpstr>
      <vt:lpstr>Գնման ժամանակացույց</vt:lpstr>
      <vt:lpstr>Գնման ժամանակացույց ԱՄՓՈՓ</vt:lpstr>
      <vt:lpstr>'Գնման ժամանակացույց'!Print_Area</vt:lpstr>
      <vt:lpstr>'Գնման ժամանակացույց ԱՄՓՈՓ'!Print_Area</vt:lpstr>
      <vt:lpstr>'Տեխնիկական բնութագիր'!Print_Area</vt:lpstr>
      <vt:lpstr>'Գնման ժամանակացույց'!Print_Titles</vt:lpstr>
      <vt:lpstr>'Գնման ժամանակացույց ԱՄՓՈՓ'!Print_Titles</vt:lpstr>
      <vt:lpstr>'Տեխնիկական բնութագիր'!Print_Titles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2014-12-16T10:47:54Z</dcterms:modified>
</cp:coreProperties>
</file>